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94252DA7-3E0D-4EA0-80A3-805BE2F37F37}" xr6:coauthVersionLast="47" xr6:coauthVersionMax="47" xr10:uidLastSave="{749DB537-8FFE-4C72-B60C-EB470F78DB5C}"/>
  <bookViews>
    <workbookView xWindow="28680" yWindow="-120" windowWidth="29040" windowHeight="15720" xr2:uid="{F50EBDA9-D3C2-4A16-A62E-8F1E62F34F40}"/>
  </bookViews>
  <sheets>
    <sheet name="Joseph Medeiro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115" i="5"/>
  <c r="B115" i="5"/>
  <c r="C115"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<sst xmlns="http://schemas.openxmlformats.org/spreadsheetml/2006/main" count="1653" uniqueCount="508">
  <si>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</si>
  <si>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</si>
  <si>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</si>
  <si>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</si>
  <si>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</si>
  <si>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</si>
  <si>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</si>
  <si>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</si>
  <si>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</si>
  <si>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</si>
  <si>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</si>
  <si>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</si>
  <si>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</si>
  <si>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</si>
  <si>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</si>
  <si>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</si>
  <si>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</si>
  <si>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</si>
  <si>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</si>
  <si>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</si>
  <si>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</si>
  <si>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</si>
  <si>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</si>
  <si>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</si>
  <si>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</si>
  <si>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</si>
  <si>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</si>
  <si>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</si>
  <si>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</si>
  <si>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</si>
  <si>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</si>
  <si>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</si>
  <si>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</si>
  <si>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</si>
  <si>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</si>
  <si>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</si>
  <si>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</si>
  <si>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</si>
  <si>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</si>
  <si>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</si>
  <si>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</si>
  <si>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</si>
  <si>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</si>
  <si>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</si>
  <si>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</si>
  <si>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</si>
  <si>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</si>
  <si>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</si>
  <si>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</si>
  <si>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</si>
  <si>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</si>
  <si>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</si>
  <si>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</si>
  <si>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</si>
  <si>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</si>
  <si>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</si>
  <si>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</si>
  <si>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</si>
  <si>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</si>
  <si>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</si>
  <si>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</si>
  <si>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</si>
  <si>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</si>
  <si>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</si>
  <si>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</si>
  <si>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</si>
  <si>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</si>
  <si>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</si>
  <si>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</si>
  <si>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</si>
  <si>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</si>
  <si>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</si>
  <si>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</si>
  <si>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</si>
  <si>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</si>
  <si>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</si>
  <si>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</si>
  <si>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</si>
  <si>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</si>
  <si>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</si>
  <si>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</si>
  <si>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</si>
  <si>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</si>
  <si>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</si>
  <si>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</si>
  <si>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</si>
  <si>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</si>
  <si>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</si>
  <si>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</si>
  <si>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</si>
  <si>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</si>
  <si>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</si>
  <si>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</si>
  <si>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</si>
  <si>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</si>
  <si>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</si>
  <si>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</si>
  <si>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</si>
  <si>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</si>
  <si>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</si>
  <si>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</si>
  <si>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</si>
  <si>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</si>
  <si>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</si>
  <si>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</si>
  <si>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</si>
  <si>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</si>
  <si>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</si>
  <si>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</si>
  <si>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</si>
  <si>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</si>
  <si>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</si>
  <si>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</si>
  <si>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</si>
  <si>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</si>
  <si>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</si>
  <si>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</si>
  <si>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</si>
  <si>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</si>
  <si>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</si>
  <si>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</si>
  <si>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</si>
  <si>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</si>
  <si>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</si>
  <si>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</si>
  <si>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</si>
  <si>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</si>
  <si>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</si>
  <si>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</si>
  <si>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</si>
  <si>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</si>
  <si>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</si>
  <si>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</si>
  <si>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</si>
  <si>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</si>
  <si>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</si>
  <si>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</si>
  <si>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</si>
  <si>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</si>
  <si>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</si>
  <si>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</si>
  <si>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</si>
  <si>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</si>
  <si>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</si>
  <si>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</si>
  <si>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</si>
  <si>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</si>
  <si>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</si>
  <si>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</si>
  <si>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</si>
  <si>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</si>
  <si>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</si>
  <si>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</si>
  <si>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</si>
  <si>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</si>
  <si>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</si>
  <si>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</si>
  <si>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</si>
  <si>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</si>
  <si>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</si>
  <si>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</si>
  <si>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</si>
  <si>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</si>
  <si>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</si>
  <si>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</si>
  <si>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</si>
  <si>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</si>
  <si>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</si>
  <si>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</si>
  <si>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</si>
  <si>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</si>
  <si>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</si>
  <si>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</si>
  <si>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</si>
  <si>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</si>
  <si>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</si>
  <si>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</si>
  <si>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</si>
  <si>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Medeiros</t>
  </si>
  <si>
    <t>AoT</t>
  </si>
  <si>
    <t>Lt. Gen.</t>
  </si>
  <si>
    <t>AotM Conduct Points Mar</t>
  </si>
  <si>
    <t>AotM Conduct Points Apr</t>
  </si>
  <si>
    <t>AotM Conduct Points May</t>
  </si>
  <si>
    <t>AotM Conduct Points June</t>
  </si>
  <si>
    <t>1st AotM Old Reliable Award - May 2010</t>
  </si>
  <si>
    <t>AotM Condut Points July</t>
  </si>
  <si>
    <t>AotM Conduct Points August</t>
  </si>
  <si>
    <t>AotM Conduct Points September</t>
  </si>
  <si>
    <t>AotM Conduct Points October</t>
  </si>
  <si>
    <t>AotM Conduct Points November</t>
  </si>
  <si>
    <t>Hardee Award</t>
  </si>
  <si>
    <t>AotM Conduct Points December</t>
  </si>
  <si>
    <t>AotM Conduct Points January</t>
  </si>
  <si>
    <t>AotM Conduct Points February</t>
  </si>
  <si>
    <t>AotM Conduct Points March</t>
  </si>
  <si>
    <t>AotM Conduct Points April</t>
  </si>
  <si>
    <t>AotM Conduct Points June &amp; July</t>
  </si>
  <si>
    <t>AotM January 2012 Conduct Points</t>
  </si>
  <si>
    <t>AotM - February 2012 Conduct Points</t>
  </si>
  <si>
    <t>AotM March 2012 Conduct Points</t>
  </si>
  <si>
    <t>Beauregard Medal of Recognition 1st Award</t>
  </si>
  <si>
    <t>conduct points for July</t>
  </si>
  <si>
    <t>AotM DC January-June 2012 Admin Points</t>
  </si>
  <si>
    <t>Aug&amp; Sep 2012 Admin/Conduct Pts</t>
  </si>
  <si>
    <t>Oct 2012 Admin 5 Pts Conduct 2 Pts</t>
  </si>
  <si>
    <t>AotM- April 2013 Conduct Points</t>
  </si>
  <si>
    <t>AotM- April 2013 Administration Points</t>
  </si>
  <si>
    <t>AotM- March 2013 Conduct Points</t>
  </si>
  <si>
    <t>AotM- March 2013 Administration Points</t>
  </si>
  <si>
    <t>AotM- February 2013 Administration Points</t>
  </si>
  <si>
    <t>AotM- February 2013 Conduct Points</t>
  </si>
  <si>
    <t>AotM- May 2013 Administration Points</t>
  </si>
  <si>
    <t>AotM- May 2013 Conduct Points</t>
  </si>
  <si>
    <t>AotM-July 2013 Conduct Points</t>
  </si>
  <si>
    <t>AotM-July 2013 Administration Points</t>
  </si>
  <si>
    <t>AotM- June 2013 Conduct Points</t>
  </si>
  <si>
    <t>AotM- June 2013 Administration Points</t>
  </si>
  <si>
    <t>John Dragan Award (1)</t>
  </si>
  <si>
    <t>CSA Combat Action Ribbon</t>
  </si>
  <si>
    <t>Richard Ewell Medal - 1st Award - Nov 2013</t>
  </si>
  <si>
    <t>CSA Jefferson Davis Medal - 1st Award - Nov 2013</t>
  </si>
  <si>
    <t>Conduct Points Aug-Dec 2013</t>
  </si>
  <si>
    <t>Conduct Points Jan 2014</t>
  </si>
  <si>
    <t>Admin Points Aug-Dec 2013</t>
  </si>
  <si>
    <t>Admin Points Jan 2014</t>
  </si>
  <si>
    <t>Transfered AotM to AotW</t>
  </si>
  <si>
    <t>1st James Longstreet Medal of Recognition</t>
  </si>
  <si>
    <t>AotW-2014/15 Nov. thru Jan. Conduct Points</t>
  </si>
  <si>
    <t>AotW-2014/15 Nov. thru Jan. Admin. Points CC</t>
  </si>
  <si>
    <t>AotW Feb-May Conduct Points</t>
  </si>
  <si>
    <t>AotW Feb-May CC Admin Points</t>
  </si>
  <si>
    <t>AotW Conduct Points Feb-May 2015</t>
  </si>
  <si>
    <t>AotW June thru Sept 2015 Admin Points</t>
  </si>
  <si>
    <t>AotW Admin Points CC Oct 2015</t>
  </si>
  <si>
    <t>AotW Cond Points Oct 2015</t>
  </si>
  <si>
    <t>Richard Ewell Medal - 2nd Award - Nov 2014</t>
  </si>
  <si>
    <t>Richard Ewell Medal - 3rd Award - Nov 2015</t>
  </si>
  <si>
    <t>AotW Admin Points Jan-May</t>
  </si>
  <si>
    <t>AotW Conduct Points Jan-May</t>
  </si>
  <si>
    <t>AotW Admin Points CC June 2016</t>
  </si>
  <si>
    <t>AotW Conduct Points June 2016</t>
  </si>
  <si>
    <t>AoT Special Conduct Points July</t>
  </si>
  <si>
    <t>CoA Discretionary Points - August 2015 - July 2016</t>
  </si>
  <si>
    <t>AoT Conduct 5/16 thru 5/17</t>
  </si>
  <si>
    <t>AoT Admin CC 6/16 to 7/17</t>
  </si>
  <si>
    <t>AoT Admin CC June - July '17</t>
  </si>
  <si>
    <t>AoT Conduct Aug - Oct '17</t>
  </si>
  <si>
    <t>AoT Admin CC Aug - Oct '17</t>
  </si>
  <si>
    <t>AoT Campaign Ribbon Gettysburg</t>
  </si>
  <si>
    <t>AoT Campaign Ribbon Chickamauga</t>
  </si>
  <si>
    <t>AoT Campaign Ribbon Chancellorsville</t>
  </si>
  <si>
    <t>AoT Campaign Ribbon Antietam</t>
  </si>
  <si>
    <t>Five Years CSA Service Ribbon</t>
  </si>
  <si>
    <t>AoT CC Admin Points 11/17 to 1/19</t>
  </si>
  <si>
    <t>AoT Conduct Points 2018</t>
  </si>
  <si>
    <t>AoT CC Admin Points Feb 19 to Sep 20</t>
  </si>
  <si>
    <t>AoT CC Admin Points 10/20 to 12/20</t>
  </si>
  <si>
    <t>CoA Discretionary Points - Jan 2017 to Dec 2020</t>
  </si>
  <si>
    <t>AoT CC Admin Points 01/21 to 02/21</t>
  </si>
  <si>
    <t>2nd James Longstreet Medal of Recognition</t>
  </si>
  <si>
    <t>3rd James Longstreet Medal of Recognition</t>
  </si>
  <si>
    <t>4th James Longstreet Medal of Recognition</t>
  </si>
  <si>
    <t>5th James Longstreet Medal of Recognition</t>
  </si>
  <si>
    <t>6th James Longstreet Medal of Recognition</t>
  </si>
  <si>
    <t>7th James Longstreet Medal of Recognition</t>
  </si>
  <si>
    <t>5th John Bell Hood Medal of Service</t>
  </si>
  <si>
    <t>6th John Bell Hood Medal of Service</t>
  </si>
  <si>
    <t>7th John Bell Hood Medal of Service</t>
  </si>
  <si>
    <t>7th Richard S. Ewell Medal of Service</t>
  </si>
  <si>
    <t>6th Richard S. Ewell Medal of Service</t>
  </si>
  <si>
    <t>John Dragan Award (2)</t>
  </si>
  <si>
    <t>1st A. P. Hill Medal of Service</t>
  </si>
  <si>
    <t>1st John Bell Hood Medal of Service</t>
  </si>
  <si>
    <t>2nd John Bell Hood Medal of Service</t>
  </si>
  <si>
    <t>3rd John Bell Hood Medal of Service</t>
  </si>
  <si>
    <t>4th John Bell Hood Medal of Service</t>
  </si>
  <si>
    <t>4th Richard S. Ewell Medal of Service</t>
  </si>
  <si>
    <t>5th Richard S. Ewell Medal of Service</t>
  </si>
  <si>
    <t>AoT CC Admin Points 03/21 - 4/21</t>
  </si>
  <si>
    <t>AoT CC Admin Points 05/21 - 6/21</t>
  </si>
  <si>
    <t>AoT CC Admin Points 07/21 - 11/21</t>
  </si>
  <si>
    <t>AoT CC Admin Points 12/21 to 03/22</t>
  </si>
  <si>
    <t>AoT Conduct Points 12/21 to 03/22</t>
  </si>
  <si>
    <t>AoT CC Admin Points 04/22 to 06/22</t>
  </si>
  <si>
    <t>July-Sept Muster</t>
  </si>
  <si>
    <t>CC AoT 1Q</t>
  </si>
  <si>
    <t>AoT CC 2Q</t>
  </si>
  <si>
    <t>AoT CC 3Q</t>
  </si>
  <si>
    <t>CC AoT 4Q</t>
  </si>
  <si>
    <t>CC AoT 1Q 2024</t>
  </si>
  <si>
    <t>AoT CC 2Q/3Q/4Q</t>
  </si>
  <si>
    <t>Dixie Medal</t>
  </si>
  <si>
    <t>Warrior Medal (1)</t>
  </si>
  <si>
    <t>10Mar16953</t>
  </si>
  <si>
    <t>Joseph Medeiros, CSA</t>
  </si>
  <si>
    <t>Nicholas Kunz, CSA</t>
  </si>
  <si>
    <t>TS Gettysburg</t>
  </si>
  <si>
    <t>06b Longstreet's Other Boot /12</t>
  </si>
  <si>
    <t>10Mar16968</t>
  </si>
  <si>
    <t>Robert Hardee, CSA</t>
  </si>
  <si>
    <t>13h Battle of Gettysburg /149</t>
  </si>
  <si>
    <t>10Apr16978</t>
  </si>
  <si>
    <t>Andreas Trommel, USA</t>
  </si>
  <si>
    <t>10Apr17009</t>
  </si>
  <si>
    <t>James Weathers, CSA</t>
  </si>
  <si>
    <t>05h Double Envelopment /16</t>
  </si>
  <si>
    <t>10Apr17010</t>
  </si>
  <si>
    <t>.</t>
  </si>
  <si>
    <t>10Apr17047</t>
  </si>
  <si>
    <t>Paul Smith, CSA</t>
  </si>
  <si>
    <t>10Apr17063</t>
  </si>
  <si>
    <t>David Swartz, USA</t>
  </si>
  <si>
    <t>TS Bull Run</t>
  </si>
  <si>
    <t>12 The Second Battle of Bull Run /78</t>
  </si>
  <si>
    <t>10May17070</t>
  </si>
  <si>
    <t>Mike Pettigano, USA</t>
  </si>
  <si>
    <t>10May17115</t>
  </si>
  <si>
    <t>Herb Nagel Jr., CSA</t>
  </si>
  <si>
    <t>10May17110</t>
  </si>
  <si>
    <t>10May17149</t>
  </si>
  <si>
    <t>Blake Strickler, CSA</t>
  </si>
  <si>
    <t>WDS Chancellorsville</t>
  </si>
  <si>
    <t>Campaign (Enter description in Comments) /0</t>
  </si>
  <si>
    <t>10Jun17262</t>
  </si>
  <si>
    <t>TS Antietam</t>
  </si>
  <si>
    <t>08 Battle of Antietam /45</t>
  </si>
  <si>
    <t>10Jul17315</t>
  </si>
  <si>
    <t>11 Twice Hallowed Ground /90</t>
  </si>
  <si>
    <t>10Jul17363</t>
  </si>
  <si>
    <t>10Jul17390</t>
  </si>
  <si>
    <t>John Lytwak, USA</t>
  </si>
  <si>
    <t>026C_May 1st-May3rd.scn /133</t>
  </si>
  <si>
    <t>10Jul17410</t>
  </si>
  <si>
    <t>036C_May 1st 11am V.7.scn /9</t>
  </si>
  <si>
    <t>10Aug17447</t>
  </si>
  <si>
    <t>Michael Osborne, USA</t>
  </si>
  <si>
    <t>096F_Nov 17th Battle for Falmouth V.1.scn /36</t>
  </si>
  <si>
    <t>10Aug17448</t>
  </si>
  <si>
    <t>Sascha Marx, CSA</t>
  </si>
  <si>
    <t>10Aug17512</t>
  </si>
  <si>
    <t>WDS Gettysburg</t>
  </si>
  <si>
    <t>289. Along the southern flank (var. 6) /18</t>
  </si>
  <si>
    <t>10Aug17534</t>
  </si>
  <si>
    <t>!HISTORICAL 1. The Battle of Gettysburg - July 1 - 3, 1863 /156</t>
  </si>
  <si>
    <t>10Sep17590</t>
  </si>
  <si>
    <t>Zafer Ejder, USA</t>
  </si>
  <si>
    <t>!HISTORICAL 2. The Battle of Brandy Station - June 9, 1863 /47</t>
  </si>
  <si>
    <t>10Sep17605</t>
  </si>
  <si>
    <t>Mark Davis, CSA</t>
  </si>
  <si>
    <t>WDS Antietam</t>
  </si>
  <si>
    <t>031 Ant_Antietam (Historical) /40</t>
  </si>
  <si>
    <t>10Sep17630</t>
  </si>
  <si>
    <t>10Sep17631</t>
  </si>
  <si>
    <t>Other (Enter description in Comments including # turns) /0</t>
  </si>
  <si>
    <t>10Nov17776</t>
  </si>
  <si>
    <t>014 2BR_2nd Bull Run (Historical) /81</t>
  </si>
  <si>
    <t>10Nov17777</t>
  </si>
  <si>
    <t>034 Ant_Antietam V.3 /40</t>
  </si>
  <si>
    <t>10Nov17818</t>
  </si>
  <si>
    <t>10Dec17850</t>
  </si>
  <si>
    <t>030C_May 1st 11am V.1.scn /25</t>
  </si>
  <si>
    <t>10Dec17909</t>
  </si>
  <si>
    <t>Weather02_Nov 19th_Meeting.scn /86</t>
  </si>
  <si>
    <t>11Jan17950</t>
  </si>
  <si>
    <t>13a Battle of Gettysburg /149</t>
  </si>
  <si>
    <t>11Jan17997</t>
  </si>
  <si>
    <t>11Jan18008</t>
  </si>
  <si>
    <t>11Feb18091</t>
  </si>
  <si>
    <t>11Apr18398</t>
  </si>
  <si>
    <t>Harold Lajoie, CSA</t>
  </si>
  <si>
    <t>132 Weather_Henry Hill V.1 /12</t>
  </si>
  <si>
    <t>11May18458</t>
  </si>
  <si>
    <t>11Jun18521</t>
  </si>
  <si>
    <t>Paul Kenney, CSA</t>
  </si>
  <si>
    <t>Gregory Barnard, CSA</t>
  </si>
  <si>
    <t>Hampus Drott, USA</t>
  </si>
  <si>
    <t>11Jun18611</t>
  </si>
  <si>
    <t>Neal Hebert, CSA</t>
  </si>
  <si>
    <t>11Jul18736</t>
  </si>
  <si>
    <t>290. Rebel infestation (var. 9) /18</t>
  </si>
  <si>
    <t>11Aug18834</t>
  </si>
  <si>
    <t>Douglas Shaw, USA</t>
  </si>
  <si>
    <t>WDS Chickamauga</t>
  </si>
  <si>
    <t>009 P_Perryville V.4 (Meet) 35 /35</t>
  </si>
  <si>
    <t>11Aug18874</t>
  </si>
  <si>
    <t>020C_A Concentration of Confederates.scn /46</t>
  </si>
  <si>
    <t>11Aug18910</t>
  </si>
  <si>
    <t>Dan Peterjohn, USA</t>
  </si>
  <si>
    <t>David Elkin, USA</t>
  </si>
  <si>
    <t>11Sep18953</t>
  </si>
  <si>
    <t>11Sep18996</t>
  </si>
  <si>
    <t>John Lindley, CSA</t>
  </si>
  <si>
    <t>192 Meet_Chantilly /26</t>
  </si>
  <si>
    <t>11Oct19159</t>
  </si>
  <si>
    <t>11Nov19179</t>
  </si>
  <si>
    <t>11Nov19219</t>
  </si>
  <si>
    <t>12Jan19401</t>
  </si>
  <si>
    <t>080C_May 1863 Equal fight.scn /40</t>
  </si>
  <si>
    <t>12Jan19409</t>
  </si>
  <si>
    <t>12Feb19515</t>
  </si>
  <si>
    <t>Jeffrey McDonald, USA</t>
  </si>
  <si>
    <t>12Feb19539</t>
  </si>
  <si>
    <t>Rick Trembley, USA</t>
  </si>
  <si>
    <t>078F_Nov 1st Blind Meet.scn /35</t>
  </si>
  <si>
    <t>12Jul20003</t>
  </si>
  <si>
    <t>002F_Nov 19th_Meeting Engagement.scn /86</t>
  </si>
  <si>
    <t>12Sep20194</t>
  </si>
  <si>
    <t>Alan Benjamin, USA</t>
  </si>
  <si>
    <t>12Sep20193</t>
  </si>
  <si>
    <t>Tom Dehoff, CSA</t>
  </si>
  <si>
    <t>12Oct20346</t>
  </si>
  <si>
    <t>12Nov20404</t>
  </si>
  <si>
    <t>13Jan20633</t>
  </si>
  <si>
    <t>13Jan20634</t>
  </si>
  <si>
    <t>13Sep21313</t>
  </si>
  <si>
    <t>14Jan21600</t>
  </si>
  <si>
    <t>14Feb21638</t>
  </si>
  <si>
    <t>039 Chick_Chickamauga (H) 85 /85</t>
  </si>
  <si>
    <t>14Apr21760</t>
  </si>
  <si>
    <t>Mark Rogers, CSA</t>
  </si>
  <si>
    <t>14Jul21953</t>
  </si>
  <si>
    <t>14Jul21991</t>
  </si>
  <si>
    <t>17May23074</t>
  </si>
  <si>
    <t>23Feb26679</t>
  </si>
  <si>
    <t>WDS Overland</t>
  </si>
  <si>
    <t>25Mar27579</t>
  </si>
  <si>
    <t>Other (Not Listed Above or Unknown)</t>
  </si>
  <si>
    <t>10Mar16969</t>
  </si>
  <si>
    <t>10Apr17022</t>
  </si>
  <si>
    <t>10Apr17050</t>
  </si>
  <si>
    <t>10Apr17060</t>
  </si>
  <si>
    <t>10Apr17059</t>
  </si>
  <si>
    <t>04a Decisions, Decisions! /51</t>
  </si>
  <si>
    <t>10Apr17061</t>
  </si>
  <si>
    <t>!HISTORICAL 1.1.2 Oak Hill - July 1st - Gettysburg /6</t>
  </si>
  <si>
    <t>10May17113</t>
  </si>
  <si>
    <t>288. Probing westward (var. 13) /27</t>
  </si>
  <si>
    <t>10May17148</t>
  </si>
  <si>
    <t>Tom Wight, CSA</t>
  </si>
  <si>
    <t>10Jul17362</t>
  </si>
  <si>
    <t>10Jul17358</t>
  </si>
  <si>
    <t>10Aug17497</t>
  </si>
  <si>
    <t>10Aug17506</t>
  </si>
  <si>
    <t>!HISTORICAL 4. The Battle of Aldie - June 17, 1863 /12</t>
  </si>
  <si>
    <t>10Aug17513</t>
  </si>
  <si>
    <t>10Aug17518</t>
  </si>
  <si>
    <t>10Sep17645</t>
  </si>
  <si>
    <t>10Oct17688</t>
  </si>
  <si>
    <t>10Oct17687</t>
  </si>
  <si>
    <t>10Oct17714</t>
  </si>
  <si>
    <t>10Dec17881</t>
  </si>
  <si>
    <t>11Feb18056</t>
  </si>
  <si>
    <t>11Apr18300</t>
  </si>
  <si>
    <t>!HISTORICAL 1.1.1 Opening Fight - July 1st - Gettysburg /4</t>
  </si>
  <si>
    <t>11Apr18320</t>
  </si>
  <si>
    <t>11Apr18359</t>
  </si>
  <si>
    <t>11May18419</t>
  </si>
  <si>
    <t>11Jun18607</t>
  </si>
  <si>
    <t>11Jul18631</t>
  </si>
  <si>
    <t>11Aug18903</t>
  </si>
  <si>
    <t>11Aug18949</t>
  </si>
  <si>
    <t>11Oct19103</t>
  </si>
  <si>
    <t>11Oct19160</t>
  </si>
  <si>
    <t>11Dec19367</t>
  </si>
  <si>
    <t>12Jan19402</t>
  </si>
  <si>
    <t>12Jan19473</t>
  </si>
  <si>
    <t>12Feb19499</t>
  </si>
  <si>
    <t>12Feb19514</t>
  </si>
  <si>
    <t>12Nov20405</t>
  </si>
  <si>
    <t>13Jan20571</t>
  </si>
  <si>
    <t>14Feb21688</t>
  </si>
  <si>
    <t>14Mar21714</t>
  </si>
  <si>
    <t>14Sep22046</t>
  </si>
  <si>
    <t>13Aug21284</t>
  </si>
  <si>
    <t>Jim Garner, CSA</t>
  </si>
  <si>
    <t>David Peek, CSA</t>
  </si>
  <si>
    <t>Tim Reneau, CSA</t>
  </si>
  <si>
    <t>10Sep17658</t>
  </si>
  <si>
    <t>David Groce, USA</t>
  </si>
  <si>
    <t>007. The Battle of Gettysburg, July 1, 1863 (var. 1) /158</t>
  </si>
  <si>
    <t>Jeff Dohrmann, USA</t>
  </si>
  <si>
    <t>11Jun18522</t>
  </si>
  <si>
    <t>Grant Davey, CSA</t>
  </si>
  <si>
    <t>Hampus Drott, CSA</t>
  </si>
  <si>
    <t>Owen Evans, CSA</t>
  </si>
  <si>
    <t>12Dec20446</t>
  </si>
  <si>
    <t>016 2BR_Bull Run V.2 /36</t>
  </si>
  <si>
    <t>Harry Haines, CSA</t>
  </si>
  <si>
    <t>Klaus Kuhlmann, CSA</t>
  </si>
  <si>
    <t>Ernie Sands, USA</t>
  </si>
  <si>
    <t>David Martin, USA</t>
  </si>
  <si>
    <t>John Sheffield, USA</t>
  </si>
  <si>
    <t>11Mar18201</t>
  </si>
  <si>
    <t>043 Chick_Chickamauga V.2 (H) 35 /35</t>
  </si>
  <si>
    <t>Stewart Stiles, CSA</t>
  </si>
  <si>
    <t>James Foster, USA</t>
  </si>
  <si>
    <t>11Nov19220</t>
  </si>
  <si>
    <t>John Dragan, CSA</t>
  </si>
  <si>
    <t>Struggle for Control /200</t>
  </si>
  <si>
    <t>David Danner, USA</t>
  </si>
  <si>
    <t>Derald Riggs, USA</t>
  </si>
  <si>
    <t>Michael Gandt, CSA</t>
  </si>
  <si>
    <t>12Apr19750</t>
  </si>
  <si>
    <t>Tom Bridges, USA</t>
  </si>
  <si>
    <t>Wizard Medal 2010 (1)</t>
  </si>
  <si>
    <t>Wizard Medal 2011 (2)</t>
  </si>
  <si>
    <t>AoT CC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</si>
</sst>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4" sqref="J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2010</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32</v>
      </c>
      <c r="Q5" s="28">
        <v>2021</v>
      </c>
      <c r="R5" s="29" cm="1">
        <f t="array" ref="R5">SUMPRODUCT(--(YEAR('OBD File'!$A$3:$A$2000)=$Q5))</f>
        <v>0</v>
      </c>
      <c r="S5" s="2"/>
      <c r="T5" s="77"/>
      <c r="U5" s="78"/>
      <c r="V5" s="2"/>
      <c r="W5" s="77"/>
      <c r="X5" s="78"/>
      <c r="Y5" s="2"/>
      <c r="Z5" s="81"/>
      <c r="AA5" s="82"/>
      <c r="AB5" s="2"/>
    </row>
    <row r="6" spans="1:28" ht="15" customHeight="1" x14ac:dyDescent="0.25">
      <c r="A6" s="38" t="s">
        <v>89</v>
      </c>
      <c r="B6" s="24" t="s">
        <v>91</v>
      </c>
      <c r="C6" s="2"/>
      <c r="D6" s="24">
        <f>D10+D14+D18+D22</f>
        <v>57</v>
      </c>
      <c r="E6" s="24">
        <f t="shared" ref="E6:H6" si="0">E10+E14+E18+E22</f>
        <v>12</v>
      </c>
      <c r="F6" s="24">
        <f t="shared" si="0"/>
        <v>31</v>
      </c>
      <c r="G6" s="24">
        <f t="shared" si="0"/>
        <v>1</v>
      </c>
      <c r="H6" s="24">
        <f t="shared" si="0"/>
        <v>11</v>
      </c>
      <c r="I6" s="55">
        <f>SUM(D6:H6)</f>
        <v>112</v>
      </c>
      <c r="J6" s="56">
        <f>(2*(D6+E6)+F6)/(2*I6)</f>
        <v>0.7544642857142857</v>
      </c>
      <c r="K6" s="56">
        <f>(2*(G6+H6)+F6)/(2*I6)</f>
        <v>0.24553571428571427</v>
      </c>
      <c r="L6" s="2"/>
      <c r="M6" s="28">
        <v>2002</v>
      </c>
      <c r="N6" s="29" cm="1">
        <f t="array" ref="N6">SUMPRODUCT(--(YEAR('OBD File'!$A$3:$A$2000)=$M6))</f>
        <v>0</v>
      </c>
      <c r="O6" s="28">
        <v>2012</v>
      </c>
      <c r="P6" s="29" cm="1">
        <f t="array" ref="P6">SUMPRODUCT(--(YEAR('OBD File'!$A$3:$A$2000)=$O6))</f>
        <v>16</v>
      </c>
      <c r="Q6" s="28">
        <v>2022</v>
      </c>
      <c r="R6" s="29" cm="1">
        <f t="array" ref="R6">SUMPRODUCT(--(YEAR('OBD File'!$A$3:$A$2000)=$Q6))</f>
        <v>0</v>
      </c>
      <c r="S6" s="2"/>
      <c r="T6" s="64" t="s">
        <v>119</v>
      </c>
      <c r="U6" s="65"/>
      <c r="V6" s="32">
        <f>COUNTIFS('DOR Games'!G2:G4993,"WDS Antietam")</f>
        <v>13</v>
      </c>
      <c r="W6" s="64" t="s">
        <v>119</v>
      </c>
      <c r="X6" s="65"/>
      <c r="Y6" s="32">
        <f>COUNTIFS('DOR Games'!G2:G4994,"TS Antietam")</f>
        <v>5</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5</v>
      </c>
      <c r="Q7" s="28">
        <v>2023</v>
      </c>
      <c r="R7" s="29" cm="1">
        <f t="array" ref="R7">SUMPRODUCT(--(YEAR('OBD File'!$A$3:$A$2000)=$Q7))</f>
        <v>1</v>
      </c>
      <c r="S7" s="2"/>
      <c r="T7" s="64" t="s">
        <v>121</v>
      </c>
      <c r="U7" s="65"/>
      <c r="V7" s="32">
        <f>COUNTIFS('DOR Games'!G2:G4994,"WDS Atlanta")</f>
        <v>0</v>
      </c>
      <c r="W7" s="64" t="s">
        <v>122</v>
      </c>
      <c r="X7" s="65"/>
      <c r="Y7" s="32">
        <f>COUNTIFS('DOR Games'!G2:G4994,"TS Bull Run")</f>
        <v>10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8</v>
      </c>
      <c r="Q8" s="28">
        <v>2024</v>
      </c>
      <c r="R8" s="29" cm="1">
        <f t="array" ref="R8">SUMPRODUCT(--(YEAR('OBD File'!$A$3:$A$2000)=$Q8))</f>
        <v>0</v>
      </c>
      <c r="S8" s="2"/>
      <c r="T8" s="64" t="s">
        <v>124</v>
      </c>
      <c r="U8" s="65"/>
      <c r="V8" s="32">
        <f>COUNTIFS('DOR Games'!G2:G4995,"WDS Chancellorsville")</f>
        <v>25</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2980.6399999999994</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64" t="s">
        <v>125</v>
      </c>
      <c r="U9" s="65"/>
      <c r="V9" s="32">
        <f>COUNTIFS('DOR Games'!G2:G4996,"WDS Chickamauga")</f>
        <v>11</v>
      </c>
      <c r="W9" s="64" t="s">
        <v>129</v>
      </c>
      <c r="X9" s="65"/>
      <c r="Y9" s="32">
        <f>COUNTIFS('DOR Games'!G2:G4996,"TS Gettysburg")</f>
        <v>10</v>
      </c>
      <c r="Z9" s="64" t="s">
        <v>126</v>
      </c>
      <c r="AA9" s="65"/>
      <c r="AB9" s="32">
        <f>COUNTIFS('DOR Games'!$G:$G,"War Between The States (WBTS)")</f>
        <v>0</v>
      </c>
    </row>
    <row r="10" spans="1:28" x14ac:dyDescent="0.25">
      <c r="A10" s="41" t="s">
        <v>94</v>
      </c>
      <c r="B10" s="59">
        <f>'OBD File'!D3</f>
        <v>1145.6399999999996</v>
      </c>
      <c r="C10" s="2"/>
      <c r="D10" s="24">
        <f>'DOR Games'!BI4</f>
        <v>36</v>
      </c>
      <c r="E10" s="24">
        <f>'DOR Games'!BJ4</f>
        <v>7</v>
      </c>
      <c r="F10" s="24">
        <f>'DOR Games'!BK4</f>
        <v>9</v>
      </c>
      <c r="G10" s="24">
        <f>'DOR Games'!BL4</f>
        <v>0</v>
      </c>
      <c r="H10" s="24">
        <f>'DOR Games'!BM4</f>
        <v>5</v>
      </c>
      <c r="I10" s="55">
        <f>SUM(D10:H10)</f>
        <v>57</v>
      </c>
      <c r="J10" s="56">
        <f>(2*(D10+E10)+F10)/(2*I10)</f>
        <v>0.83333333333333337</v>
      </c>
      <c r="K10" s="56">
        <f>(2*(G10+H10)+F10)/(2*I10)</f>
        <v>0.16666666666666666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1835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1</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17</v>
      </c>
      <c r="E14" s="24">
        <f>'DOR Games'!BJ9</f>
        <v>4</v>
      </c>
      <c r="F14" s="24">
        <f>'DOR Games'!BK9</f>
        <v>19</v>
      </c>
      <c r="G14" s="24">
        <f>'DOR Games'!BL9</f>
        <v>1</v>
      </c>
      <c r="H14" s="24">
        <f>'DOR Games'!BM9</f>
        <v>5</v>
      </c>
      <c r="I14" s="55">
        <f>SUM(D14:H14)</f>
        <v>46</v>
      </c>
      <c r="J14" s="56">
        <f>(2*(D14+E14)+F14)/(2*I14)</f>
        <v>0.66304347826086951</v>
      </c>
      <c r="K14" s="56">
        <f>(2*(G14+H14)+F14)/(2*I14)</f>
        <v>0.33695652173913043</v>
      </c>
      <c r="L14" s="2"/>
      <c r="M14" s="28">
        <v>2010</v>
      </c>
      <c r="N14" s="29" cm="1">
        <f t="array" ref="N14">SUMPRODUCT(--(YEAR('OBD File'!$A$3:$A$2000)=$M14))</f>
        <v>49</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38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113</v>
      </c>
      <c r="S15" s="2"/>
      <c r="T15" s="64" t="s">
        <v>136</v>
      </c>
      <c r="U15" s="65"/>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0</v>
      </c>
      <c r="W17" s="2"/>
      <c r="X17" s="2"/>
      <c r="Y17" s="2"/>
      <c r="Z17" s="2"/>
      <c r="AA17" s="2"/>
      <c r="AB17" s="2"/>
    </row>
    <row r="18" spans="1:28" x14ac:dyDescent="0.25">
      <c r="A18" s="30" t="s">
        <v>103</v>
      </c>
      <c r="B18" s="31">
        <v>75</v>
      </c>
      <c r="C18" s="2"/>
      <c r="D18" s="24">
        <f>'DOR Games'!BU12</f>
        <v>3</v>
      </c>
      <c r="E18" s="24">
        <f>'DOR Games'!BU13</f>
        <v>1</v>
      </c>
      <c r="F18" s="24">
        <f>'DOR Games'!BU14</f>
        <v>1</v>
      </c>
      <c r="G18" s="24">
        <f>'DOR Games'!BU15</f>
        <v>0</v>
      </c>
      <c r="H18" s="24">
        <f>'DOR Games'!BU16</f>
        <v>1</v>
      </c>
      <c r="I18" s="55">
        <f>SUM(D18:H18)</f>
        <v>6</v>
      </c>
      <c r="J18" s="56">
        <f>(2*(D18+E18)+F18)/(2*I18)</f>
        <v>0.75</v>
      </c>
      <c r="K18" s="56">
        <f>(2*(G18+H18)+F18)/(2*I18)</f>
        <v>0.25</v>
      </c>
      <c r="L18" s="2"/>
      <c r="M18" s="28">
        <v>2001</v>
      </c>
      <c r="N18" s="29" cm="1">
        <f t="array" ref="N18">SUMPRODUCT(--(YEAR('DOR Games'!$J$2:$J$5000)=2001),'DOR Games'!$K$2:$K$5000)</f>
        <v>0</v>
      </c>
      <c r="O18" s="28">
        <v>2011</v>
      </c>
      <c r="P18" s="29" cm="1">
        <f t="array" ref="P18">SUMPRODUCT(--(YEAR('DOR Games'!$J$2:$J$5000)=2011),'DOR Games'!$K$2:$K$5000)</f>
        <v>1604</v>
      </c>
      <c r="Q18" s="28">
        <v>2021</v>
      </c>
      <c r="R18" s="29" cm="1">
        <f t="array" ref="R18">SUMPRODUCT(--(YEAR('DOR Games'!$J$2:$J$5000)=2021),'DOR Games'!$K$2:$K$5000)</f>
        <v>0</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799</v>
      </c>
      <c r="Q19" s="28">
        <v>2022</v>
      </c>
      <c r="R19" s="29" cm="1">
        <f t="array" ref="R19">SUMPRODUCT(--(YEAR('DOR Games'!$J$2:$J$5000)=2022),'DOR Games'!$K$2:$K$5000)</f>
        <v>0</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379</v>
      </c>
      <c r="Q20" s="28">
        <v>2023</v>
      </c>
      <c r="R20" s="29" cm="1">
        <f t="array" ref="R20">SUMPRODUCT(--(YEAR('DOR Games'!$J$2:$J$5000)=2023),'DOR Games'!$K$2:$K$5000)</f>
        <v>10</v>
      </c>
      <c r="S20" s="2"/>
      <c r="T20" s="64" t="s">
        <v>131</v>
      </c>
      <c r="U20" s="65"/>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596</v>
      </c>
      <c r="Q21" s="28">
        <v>2024</v>
      </c>
      <c r="R21" s="29" cm="1">
        <f t="array" ref="R21">SUMPRODUCT(--(YEAR('DOR Games'!$J$2:$J$5000)=2024),'DOR Games'!$K$2:$K$5000)</f>
        <v>0</v>
      </c>
      <c r="S21" s="2"/>
      <c r="T21" s="64" t="s">
        <v>149</v>
      </c>
      <c r="U21" s="65"/>
      <c r="V21" s="32">
        <f>COUNTIFS('DOR Games'!G2:G5007,"WDS Vicksburg")</f>
        <v>0</v>
      </c>
      <c r="W21" s="2"/>
      <c r="X21" s="2"/>
      <c r="Y21" s="2"/>
      <c r="Z21" s="66" t="s">
        <v>111</v>
      </c>
      <c r="AA21" s="67"/>
      <c r="AB21" s="37">
        <f>SUM(V6:V21,Y6:Y10,AB6:AB8)</f>
        <v>113</v>
      </c>
    </row>
    <row r="22" spans="1:28" x14ac:dyDescent="0.25">
      <c r="A22" s="30" t="s">
        <v>113</v>
      </c>
      <c r="B22" s="31">
        <v>600</v>
      </c>
      <c r="C22" s="2"/>
      <c r="D22" s="24">
        <f>'DOR Games'!BU25</f>
        <v>1</v>
      </c>
      <c r="E22" s="24">
        <f>'DOR Games'!BU26</f>
        <v>0</v>
      </c>
      <c r="F22" s="24">
        <f>'DOR Games'!BU27</f>
        <v>2</v>
      </c>
      <c r="G22" s="24">
        <f>'DOR Games'!BU28</f>
        <v>0</v>
      </c>
      <c r="H22" s="24">
        <f>'DOR Games'!BU29</f>
        <v>0</v>
      </c>
      <c r="I22" s="55">
        <f>SUM(D22:H22)</f>
        <v>3</v>
      </c>
      <c r="J22" s="56">
        <f>(2*(D22+E22)+F22)/(2*I22)</f>
        <v>0.66666666666666663</v>
      </c>
      <c r="K22" s="56">
        <f>(2*(G22+H22)+F22)/(2*I22)</f>
        <v>0.33333333333333331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53</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107</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113</v>
      </c>
      <c r="K27" s="2"/>
      <c r="L27" s="2"/>
      <c r="M27" s="28">
        <v>2010</v>
      </c>
      <c r="N27" s="29" cm="1">
        <f t="array" ref="N27">SUMPRODUCT(--(YEAR('DOR Games'!$J$2:$J$5000)=2010),'DOR Games'!$K$2:$K$5000)</f>
        <v>1129</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4677</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2935</v>
      </c>
      <c r="J30" s="2"/>
      <c r="K30" s="2"/>
      <c r="L30" s="2"/>
      <c r="M30" s="2"/>
      <c r="N30" s="2"/>
      <c r="O30" s="33" t="s">
        <v>137</v>
      </c>
      <c r="P30" s="34">
        <f>COUNTIFS('DOR Games'!$K$2:$K$5000,"&lt;10")</f>
        <v>6</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1343</v>
      </c>
      <c r="J31" s="2"/>
      <c r="K31" s="2"/>
      <c r="L31" s="2"/>
      <c r="M31" s="2"/>
      <c r="N31" s="2"/>
      <c r="O31" s="33" t="s">
        <v>139</v>
      </c>
      <c r="P31" s="34">
        <f>COUNTIFS('DOR Games'!$K$2:$K$5000,"&gt;=10",'DOR Games'!$K$2:$K$5000,"&lt;=49")</f>
        <v>77</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330</v>
      </c>
      <c r="J32" s="2"/>
      <c r="K32" s="2"/>
      <c r="L32" s="2"/>
      <c r="M32" s="2"/>
      <c r="N32" s="2"/>
      <c r="O32" s="33" t="s">
        <v>142</v>
      </c>
      <c r="P32" s="34">
        <f>COUNTIFS('DOR Games'!$K$2:$K$5000,"&gt;=50",'DOR Games'!$K$2:$K$5000,"&lt;=99")</f>
        <v>24</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62</v>
      </c>
      <c r="J33" s="2"/>
      <c r="K33" s="2"/>
      <c r="L33" s="2"/>
      <c r="M33" s="2"/>
      <c r="N33" s="2"/>
      <c r="O33" s="33" t="s">
        <v>144</v>
      </c>
      <c r="P33" s="34">
        <f>COUNTIFS('DOR Games'!$K$2:$K$5000,"&gt;=100",'DOR Games'!$K$2:$K$5000,"&lt;=149")</f>
        <v>3</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7</v>
      </c>
      <c r="J34" s="2"/>
      <c r="K34" s="2"/>
      <c r="L34" s="2"/>
      <c r="M34" s="2"/>
      <c r="N34" s="2"/>
      <c r="O34" s="33" t="s">
        <v>147</v>
      </c>
      <c r="P34" s="34">
        <f>COUNTIFS('DOR Games'!$K$2:$K$5000,"&gt;=150",'DOR Games'!$K$2:$K$5000,"&lt;=199")</f>
        <v>3</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41.389380530973455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2338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4" workbookViewId="0">
      <selection activeCell="G124" sqref="G1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40265</v>
      </c>
      <c r="B3" s="16" t="str">
        <f>'DOR Games'!B2</f>
        <v>10Mar16953</v>
      </c>
      <c r="C3" s="46">
        <f>'DOR Games'!AI2</f>
        <v>30</v>
      </c>
      <c r="D3" s="47">
        <f>SUM($C$3:$C$5000)</f>
        <v>1145.6399999999996</v>
      </c>
      <c r="F3" s="16">
        <v>40296</v>
      </c>
      <c r="G3" s="21" t="s">
        <v>181</v>
      </c>
      <c r="H3" s="21">
        <v>2</v>
      </c>
      <c r="I3" s="47">
        <f>SUM(H3:H5000)</f>
        <v>1835</v>
      </c>
      <c r="K3" s="93">
        <f>D3</f>
        <v>1145.6399999999996</v>
      </c>
      <c r="L3" s="94"/>
      <c r="M3" s="93">
        <f>I3</f>
        <v>1835</v>
      </c>
      <c r="N3" s="94"/>
    </row>
    <row r="4" spans="1:14" x14ac:dyDescent="0.25">
      <c r="A4" s="16">
        <f>'DOR Games'!A3</f>
        <v>40268</v>
      </c>
      <c r="B4" s="16" t="str">
        <f>'DOR Games'!B3</f>
        <v>10Mar16968</v>
      </c>
      <c r="C4" s="46">
        <f>'DOR Games'!AI3</f>
        <v>3.19</v>
      </c>
      <c r="F4" s="16">
        <v>40317</v>
      </c>
      <c r="G4" s="21" t="s">
        <v>182</v>
      </c>
      <c r="H4" s="21">
        <v>2</v>
      </c>
      <c r="L4" s="84" t="s">
        <v>98</v>
      </c>
      <c r="M4" s="85"/>
    </row>
    <row r="5" spans="1:14" x14ac:dyDescent="0.25">
      <c r="A5" s="16">
        <f>'DOR Games'!A4</f>
        <v>40268</v>
      </c>
      <c r="B5" s="16" t="str">
        <f>'DOR Games'!B4</f>
        <v>10Mar16969</v>
      </c>
      <c r="C5" s="46">
        <f>'DOR Games'!AI4</f>
        <v>4.5599999999999996</v>
      </c>
      <c r="F5" s="16">
        <v>40354</v>
      </c>
      <c r="G5" s="21" t="s">
        <v>183</v>
      </c>
      <c r="H5" s="21">
        <v>2</v>
      </c>
      <c r="L5" s="86">
        <f>SUM(K3+M3)</f>
        <v>2980.6399999999994</v>
      </c>
      <c r="M5" s="87"/>
    </row>
    <row r="6" spans="1:14" x14ac:dyDescent="0.25">
      <c r="A6" s="16">
        <f>'DOR Games'!A5</f>
        <v>40269</v>
      </c>
      <c r="B6" s="16" t="str">
        <f>'DOR Games'!B5</f>
        <v>10Apr16978</v>
      </c>
      <c r="C6" s="46">
        <f>'DOR Games'!AI5</f>
        <v>2.96</v>
      </c>
      <c r="F6" s="16">
        <v>40385</v>
      </c>
      <c r="G6" s="21" t="s">
        <v>184</v>
      </c>
      <c r="H6" s="21">
        <v>2</v>
      </c>
      <c r="L6" s="88"/>
      <c r="M6" s="89"/>
    </row>
    <row r="7" spans="1:14" x14ac:dyDescent="0.25">
      <c r="A7" s="16">
        <f>'DOR Games'!A6</f>
        <v>40278</v>
      </c>
      <c r="B7" s="16" t="str">
        <f>'DOR Games'!B6</f>
        <v>10Apr17009</v>
      </c>
      <c r="C7" s="46">
        <f>'DOR Games'!AI6</f>
        <v>2.1800000000000002</v>
      </c>
      <c r="F7" s="16">
        <v>40386</v>
      </c>
      <c r="G7" s="21" t="s">
        <v>185</v>
      </c>
      <c r="H7" s="21">
        <v>5</v>
      </c>
    </row>
    <row r="8" spans="1:14" x14ac:dyDescent="0.25">
      <c r="A8" s="16">
        <f>'DOR Games'!A7</f>
        <v>40278</v>
      </c>
      <c r="B8" s="16" t="str">
        <f>'DOR Games'!B7</f>
        <v>10Apr17010</v>
      </c>
      <c r="C8" s="46">
        <f>'DOR Games'!AI7</f>
        <v>1.75</v>
      </c>
      <c r="F8" s="16">
        <v>40417</v>
      </c>
      <c r="G8" s="21" t="s">
        <v>186</v>
      </c>
      <c r="H8" s="21">
        <v>3</v>
      </c>
    </row>
    <row r="9" spans="1:14" x14ac:dyDescent="0.25">
      <c r="A9" s="16">
        <f>'DOR Games'!A8</f>
        <v>40283</v>
      </c>
      <c r="B9" s="16" t="str">
        <f>'DOR Games'!B8</f>
        <v>10Apr17022</v>
      </c>
      <c r="C9" s="46">
        <f>'DOR Games'!AI8</f>
        <v>1.87</v>
      </c>
      <c r="F9" s="16">
        <v>40452</v>
      </c>
      <c r="G9" s="21" t="s">
        <v>187</v>
      </c>
      <c r="H9" s="21">
        <v>2</v>
      </c>
    </row>
    <row r="10" spans="1:14" x14ac:dyDescent="0.25">
      <c r="A10" s="16">
        <f>'DOR Games'!A9</f>
        <v>40289</v>
      </c>
      <c r="B10" s="16" t="str">
        <f>'DOR Games'!B9</f>
        <v>10Apr17047</v>
      </c>
      <c r="C10" s="46">
        <f>'DOR Games'!AI9</f>
        <v>2.74</v>
      </c>
      <c r="F10" s="16">
        <v>40478</v>
      </c>
      <c r="G10" s="21" t="s">
        <v>188</v>
      </c>
      <c r="H10" s="21">
        <v>2</v>
      </c>
    </row>
    <row r="11" spans="1:14" x14ac:dyDescent="0.25">
      <c r="A11" s="16">
        <f>'DOR Games'!A10</f>
        <v>40290</v>
      </c>
      <c r="B11" s="16" t="str">
        <f>'DOR Games'!B10</f>
        <v>10Apr17050</v>
      </c>
      <c r="C11" s="46">
        <f>'DOR Games'!AI10</f>
        <v>8</v>
      </c>
      <c r="F11" s="16">
        <v>40500</v>
      </c>
      <c r="G11" s="21" t="s">
        <v>189</v>
      </c>
      <c r="H11" s="21">
        <v>2</v>
      </c>
    </row>
    <row r="12" spans="1:14" x14ac:dyDescent="0.25">
      <c r="A12" s="16">
        <f>'DOR Games'!A11</f>
        <v>40293</v>
      </c>
      <c r="B12" s="16" t="str">
        <f>'DOR Games'!B11</f>
        <v>10Apr17060</v>
      </c>
      <c r="C12" s="46">
        <f>'DOR Games'!AI11</f>
        <v>5.25</v>
      </c>
      <c r="F12" s="16">
        <v>40539</v>
      </c>
      <c r="G12" s="21" t="s">
        <v>190</v>
      </c>
      <c r="H12" s="21">
        <v>1</v>
      </c>
    </row>
    <row r="13" spans="1:14" x14ac:dyDescent="0.25">
      <c r="A13" s="16">
        <f>'DOR Games'!A12</f>
        <v>40293</v>
      </c>
      <c r="B13" s="16" t="str">
        <f>'DOR Games'!B12</f>
        <v>10Apr17059</v>
      </c>
      <c r="C13" s="46">
        <f>'DOR Games'!AI12</f>
        <v>4.375</v>
      </c>
      <c r="F13" s="16">
        <v>40545</v>
      </c>
      <c r="G13" s="21" t="s">
        <v>191</v>
      </c>
      <c r="H13" s="21">
        <v>5</v>
      </c>
    </row>
    <row r="14" spans="1:14" x14ac:dyDescent="0.25">
      <c r="A14" s="16">
        <f>'DOR Games'!A13</f>
        <v>40294</v>
      </c>
      <c r="B14" s="16" t="str">
        <f>'DOR Games'!B13</f>
        <v>10Apr17061</v>
      </c>
      <c r="C14" s="46">
        <f>'DOR Games'!AI13</f>
        <v>0.75</v>
      </c>
      <c r="F14" s="16">
        <v>40573</v>
      </c>
      <c r="G14" s="21" t="s">
        <v>192</v>
      </c>
      <c r="H14" s="21">
        <v>1</v>
      </c>
    </row>
    <row r="15" spans="1:14" x14ac:dyDescent="0.25">
      <c r="A15" s="16">
        <f>'DOR Games'!A14</f>
        <v>40296</v>
      </c>
      <c r="B15" s="16" t="str">
        <f>'DOR Games'!B14</f>
        <v>10Apr17063</v>
      </c>
      <c r="C15" s="46">
        <f>'DOR Games'!AI14</f>
        <v>6.6</v>
      </c>
      <c r="F15" s="16">
        <v>40601</v>
      </c>
      <c r="G15" s="21" t="s">
        <v>193</v>
      </c>
      <c r="H15" s="21">
        <v>1</v>
      </c>
    </row>
    <row r="16" spans="1:14" x14ac:dyDescent="0.25">
      <c r="A16" s="16">
        <f>'DOR Games'!A15</f>
        <v>40299</v>
      </c>
      <c r="B16" s="16" t="str">
        <f>'DOR Games'!B15</f>
        <v>10May17070</v>
      </c>
      <c r="C16" s="46">
        <f>'DOR Games'!AI15</f>
        <v>4.3600000000000003</v>
      </c>
      <c r="F16" s="16">
        <v>40626</v>
      </c>
      <c r="G16" s="21" t="s">
        <v>194</v>
      </c>
      <c r="H16" s="21">
        <v>1</v>
      </c>
    </row>
    <row r="17" spans="1:8" x14ac:dyDescent="0.25">
      <c r="A17" s="16">
        <f>'DOR Games'!A16</f>
        <v>40309</v>
      </c>
      <c r="B17" s="16" t="str">
        <f>'DOR Games'!B16</f>
        <v>10May17115</v>
      </c>
      <c r="C17" s="46">
        <f>'DOR Games'!AI16</f>
        <v>6.05</v>
      </c>
      <c r="F17" s="16">
        <v>40649</v>
      </c>
      <c r="G17" s="21" t="s">
        <v>195</v>
      </c>
      <c r="H17" s="21">
        <v>1</v>
      </c>
    </row>
    <row r="18" spans="1:8" x14ac:dyDescent="0.25">
      <c r="A18" s="16">
        <f>'DOR Games'!A17</f>
        <v>40309</v>
      </c>
      <c r="B18" s="16" t="str">
        <f>'DOR Games'!B17</f>
        <v>10May17110</v>
      </c>
      <c r="C18" s="46">
        <f>'DOR Games'!AI17</f>
        <v>7.78</v>
      </c>
      <c r="F18" s="16">
        <v>40691</v>
      </c>
      <c r="G18" s="21" t="s">
        <v>196</v>
      </c>
      <c r="H18" s="21">
        <v>11</v>
      </c>
    </row>
    <row r="19" spans="1:8" x14ac:dyDescent="0.25">
      <c r="A19" s="16">
        <f>'DOR Games'!A18</f>
        <v>40309</v>
      </c>
      <c r="B19" s="16" t="str">
        <f>'DOR Games'!B18</f>
        <v>10May17113</v>
      </c>
      <c r="C19" s="46">
        <f>'DOR Games'!AI18</f>
        <v>3.375</v>
      </c>
      <c r="F19" s="16">
        <v>40769</v>
      </c>
      <c r="G19" s="21" t="s">
        <v>197</v>
      </c>
      <c r="H19" s="21">
        <v>4</v>
      </c>
    </row>
    <row r="20" spans="1:8" x14ac:dyDescent="0.25">
      <c r="A20" s="16">
        <f>'DOR Games'!A19</f>
        <v>40316</v>
      </c>
      <c r="B20" s="16" t="str">
        <f>'DOR Games'!B19</f>
        <v>10May17149</v>
      </c>
      <c r="C20" s="46">
        <f>'DOR Games'!AI19</f>
        <v>1.25</v>
      </c>
      <c r="F20" s="16">
        <v>40820</v>
      </c>
      <c r="G20" s="21" t="s">
        <v>187</v>
      </c>
      <c r="H20" s="21">
        <v>3</v>
      </c>
    </row>
    <row r="21" spans="1:8" x14ac:dyDescent="0.25">
      <c r="A21" s="16">
        <f>'DOR Games'!A20</f>
        <v>40316</v>
      </c>
      <c r="B21" s="16" t="str">
        <f>'DOR Games'!B20</f>
        <v>10May17148</v>
      </c>
      <c r="C21" s="46">
        <f>'DOR Games'!AI20</f>
        <v>7.92</v>
      </c>
      <c r="F21" s="16">
        <v>40845</v>
      </c>
      <c r="G21" s="21" t="s">
        <v>188</v>
      </c>
      <c r="H21" s="21">
        <v>2</v>
      </c>
    </row>
    <row r="22" spans="1:8" x14ac:dyDescent="0.25">
      <c r="A22" s="16">
        <f>'DOR Games'!A21</f>
        <v>40347</v>
      </c>
      <c r="B22" s="16" t="str">
        <f>'DOR Games'!B21</f>
        <v>10Jun17262</v>
      </c>
      <c r="C22" s="46">
        <f>'DOR Games'!AI21</f>
        <v>12.76</v>
      </c>
      <c r="F22" s="16">
        <v>41000</v>
      </c>
      <c r="G22" s="21" t="s">
        <v>198</v>
      </c>
      <c r="H22" s="21">
        <v>2</v>
      </c>
    </row>
    <row r="23" spans="1:8" x14ac:dyDescent="0.25">
      <c r="A23" s="16">
        <f>'DOR Games'!A22</f>
        <v>40363</v>
      </c>
      <c r="B23" s="16" t="str">
        <f>'DOR Games'!B22</f>
        <v>10Jul17315</v>
      </c>
      <c r="C23" s="46">
        <f>'DOR Games'!AI22</f>
        <v>7.5</v>
      </c>
      <c r="F23" s="16">
        <v>41121</v>
      </c>
      <c r="G23" s="21" t="s">
        <v>199</v>
      </c>
      <c r="H23" s="21">
        <v>5</v>
      </c>
    </row>
    <row r="24" spans="1:8" x14ac:dyDescent="0.25">
      <c r="A24" s="16">
        <f>'DOR Games'!A23</f>
        <v>40373</v>
      </c>
      <c r="B24" s="16" t="str">
        <f>'DOR Games'!B23</f>
        <v>10Jul17363</v>
      </c>
      <c r="C24" s="46">
        <f>'DOR Games'!AI23</f>
        <v>6.24</v>
      </c>
      <c r="F24" s="16">
        <v>41129</v>
      </c>
      <c r="G24" s="21" t="s">
        <v>200</v>
      </c>
      <c r="H24" s="21">
        <v>5</v>
      </c>
    </row>
    <row r="25" spans="1:8" x14ac:dyDescent="0.25">
      <c r="A25" s="16">
        <f>'DOR Games'!A24</f>
        <v>40373</v>
      </c>
      <c r="B25" s="16" t="str">
        <f>'DOR Games'!B24</f>
        <v>10Jul17362</v>
      </c>
      <c r="C25" s="46">
        <f>'DOR Games'!AI24</f>
        <v>8.2799999999999994</v>
      </c>
      <c r="F25" s="16">
        <v>41139</v>
      </c>
      <c r="G25" s="21" t="s">
        <v>201</v>
      </c>
      <c r="H25" s="21">
        <v>0</v>
      </c>
    </row>
    <row r="26" spans="1:8" x14ac:dyDescent="0.25">
      <c r="A26" s="16">
        <f>'DOR Games'!A25</f>
        <v>40373</v>
      </c>
      <c r="B26" s="16" t="str">
        <f>'DOR Games'!B25</f>
        <v>10Jul17358</v>
      </c>
      <c r="C26" s="46">
        <f>'DOR Games'!AI25</f>
        <v>4.9800000000000004</v>
      </c>
      <c r="F26" s="16">
        <v>41170</v>
      </c>
      <c r="G26" s="21" t="s">
        <v>202</v>
      </c>
      <c r="H26" s="21">
        <v>2</v>
      </c>
    </row>
    <row r="27" spans="1:8" x14ac:dyDescent="0.25">
      <c r="A27" s="16">
        <f>'DOR Games'!A26</f>
        <v>40381</v>
      </c>
      <c r="B27" s="16" t="str">
        <f>'DOR Games'!B26</f>
        <v>10Jul17390</v>
      </c>
      <c r="C27" s="46">
        <f>'DOR Games'!AI26</f>
        <v>11</v>
      </c>
      <c r="F27" s="16">
        <v>41189</v>
      </c>
      <c r="G27" s="21" t="s">
        <v>203</v>
      </c>
      <c r="H27" s="21">
        <v>25</v>
      </c>
    </row>
    <row r="28" spans="1:8" x14ac:dyDescent="0.25">
      <c r="A28" s="16">
        <f>'DOR Games'!A27</f>
        <v>40384</v>
      </c>
      <c r="B28" s="16" t="str">
        <f>'DOR Games'!B27</f>
        <v>10Jul17410</v>
      </c>
      <c r="C28" s="46">
        <f>'DOR Games'!AI27</f>
        <v>8</v>
      </c>
      <c r="F28" s="16">
        <v>41249</v>
      </c>
      <c r="G28" s="21" t="s">
        <v>204</v>
      </c>
      <c r="H28" s="21">
        <v>14</v>
      </c>
    </row>
    <row r="29" spans="1:8" x14ac:dyDescent="0.25">
      <c r="A29" s="16">
        <f>'DOR Games'!A28</f>
        <v>40391</v>
      </c>
      <c r="B29" s="16" t="str">
        <f>'DOR Games'!B28</f>
        <v>10Aug17447</v>
      </c>
      <c r="C29" s="46">
        <f>'DOR Games'!AI28</f>
        <v>6.75</v>
      </c>
      <c r="F29" s="16">
        <v>41281</v>
      </c>
      <c r="G29" s="21" t="s">
        <v>205</v>
      </c>
      <c r="H29" s="21">
        <v>7</v>
      </c>
    </row>
    <row r="30" spans="1:8" x14ac:dyDescent="0.25">
      <c r="A30" s="16">
        <f>'DOR Games'!A29</f>
        <v>40392</v>
      </c>
      <c r="B30" s="16" t="str">
        <f>'DOR Games'!B29</f>
        <v>10Aug17448</v>
      </c>
      <c r="C30" s="46">
        <f>'DOR Games'!AI29</f>
        <v>3.85</v>
      </c>
      <c r="F30" s="16">
        <v>41406</v>
      </c>
      <c r="G30" s="21" t="s">
        <v>206</v>
      </c>
      <c r="H30" s="21">
        <v>4</v>
      </c>
    </row>
    <row r="31" spans="1:8" x14ac:dyDescent="0.25">
      <c r="A31" s="16">
        <f>'DOR Games'!A30</f>
        <v>40405</v>
      </c>
      <c r="B31" s="16" t="str">
        <f>'DOR Games'!B30</f>
        <v>10Aug17497</v>
      </c>
      <c r="C31" s="46">
        <f>'DOR Games'!AI30</f>
        <v>6.04</v>
      </c>
      <c r="F31" s="16">
        <v>41406</v>
      </c>
      <c r="G31" s="21" t="s">
        <v>207</v>
      </c>
      <c r="H31" s="21">
        <v>10</v>
      </c>
    </row>
    <row r="32" spans="1:8" x14ac:dyDescent="0.25">
      <c r="A32" s="16">
        <f>'DOR Games'!A31</f>
        <v>40408</v>
      </c>
      <c r="B32" s="16" t="str">
        <f>'DOR Games'!B31</f>
        <v>10Aug17506</v>
      </c>
      <c r="C32" s="46">
        <f>'DOR Games'!AI31</f>
        <v>1.44</v>
      </c>
      <c r="F32" s="16">
        <v>41406</v>
      </c>
      <c r="G32" s="21" t="s">
        <v>208</v>
      </c>
      <c r="H32" s="21">
        <v>2</v>
      </c>
    </row>
    <row r="33" spans="1:8" x14ac:dyDescent="0.25">
      <c r="A33" s="16">
        <f>'DOR Games'!A32</f>
        <v>40413</v>
      </c>
      <c r="B33" s="16" t="str">
        <f>'DOR Games'!B32</f>
        <v>10Aug17512</v>
      </c>
      <c r="C33" s="46">
        <f>'DOR Games'!AI32</f>
        <v>6.04</v>
      </c>
      <c r="F33" s="16">
        <v>41406</v>
      </c>
      <c r="G33" s="21" t="s">
        <v>209</v>
      </c>
      <c r="H33" s="21">
        <v>10</v>
      </c>
    </row>
    <row r="34" spans="1:8" x14ac:dyDescent="0.25">
      <c r="A34" s="16">
        <f>'DOR Games'!A33</f>
        <v>40413</v>
      </c>
      <c r="B34" s="16" t="str">
        <f>'DOR Games'!B33</f>
        <v>10Aug17513</v>
      </c>
      <c r="C34" s="46">
        <f>'DOR Games'!AI33</f>
        <v>6.04</v>
      </c>
      <c r="F34" s="16">
        <v>41419</v>
      </c>
      <c r="G34" s="21" t="s">
        <v>210</v>
      </c>
      <c r="H34" s="21">
        <v>5</v>
      </c>
    </row>
    <row r="35" spans="1:8" x14ac:dyDescent="0.25">
      <c r="A35" s="16">
        <f>'DOR Games'!A34</f>
        <v>40414</v>
      </c>
      <c r="B35" s="16" t="str">
        <f>'DOR Games'!B34</f>
        <v>10Aug17518</v>
      </c>
      <c r="C35" s="46">
        <f>'DOR Games'!AI34</f>
        <v>4</v>
      </c>
      <c r="F35" s="16">
        <v>41419</v>
      </c>
      <c r="G35" s="21" t="s">
        <v>211</v>
      </c>
      <c r="H35" s="21">
        <v>2</v>
      </c>
    </row>
    <row r="36" spans="1:8" x14ac:dyDescent="0.25">
      <c r="A36" s="16">
        <f>'DOR Games'!A35</f>
        <v>40418</v>
      </c>
      <c r="B36" s="16" t="str">
        <f>'DOR Games'!B35</f>
        <v>10Aug17534</v>
      </c>
      <c r="C36" s="46">
        <f>'DOR Games'!AI35</f>
        <v>26.48</v>
      </c>
      <c r="F36" s="16">
        <v>41447</v>
      </c>
      <c r="G36" s="21" t="s">
        <v>212</v>
      </c>
      <c r="H36" s="21">
        <v>10</v>
      </c>
    </row>
    <row r="37" spans="1:8" x14ac:dyDescent="0.25">
      <c r="A37" s="16">
        <f>'DOR Games'!A36</f>
        <v>40429</v>
      </c>
      <c r="B37" s="16" t="str">
        <f>'DOR Games'!B36</f>
        <v>10Sep17590</v>
      </c>
      <c r="C37" s="46">
        <f>'DOR Games'!AI36</f>
        <v>11.64</v>
      </c>
      <c r="F37" s="16">
        <v>41447</v>
      </c>
      <c r="G37" s="21" t="s">
        <v>213</v>
      </c>
      <c r="H37" s="21">
        <v>3</v>
      </c>
    </row>
    <row r="38" spans="1:8" x14ac:dyDescent="0.25">
      <c r="A38" s="16">
        <f>'DOR Games'!A37</f>
        <v>40433</v>
      </c>
      <c r="B38" s="16" t="str">
        <f>'DOR Games'!B37</f>
        <v>10Sep17605</v>
      </c>
      <c r="C38" s="46">
        <f>'DOR Games'!AI37</f>
        <v>5</v>
      </c>
      <c r="F38" s="16">
        <v>41511</v>
      </c>
      <c r="G38" s="21" t="s">
        <v>214</v>
      </c>
      <c r="H38" s="21">
        <v>2</v>
      </c>
    </row>
    <row r="39" spans="1:8" x14ac:dyDescent="0.25">
      <c r="A39" s="16">
        <f>'DOR Games'!A38</f>
        <v>40440</v>
      </c>
      <c r="B39" s="16" t="str">
        <f>'DOR Games'!B38</f>
        <v>10Sep17630</v>
      </c>
      <c r="C39" s="46">
        <f>'DOR Games'!AI38</f>
        <v>4.375</v>
      </c>
      <c r="F39" s="16">
        <v>41511</v>
      </c>
      <c r="G39" s="21" t="s">
        <v>215</v>
      </c>
      <c r="H39" s="21">
        <v>10</v>
      </c>
    </row>
    <row r="40" spans="1:8" x14ac:dyDescent="0.25">
      <c r="A40" s="16">
        <f>'DOR Games'!A39</f>
        <v>40440</v>
      </c>
      <c r="B40" s="16" t="str">
        <f>'DOR Games'!B39</f>
        <v>10Sep17631</v>
      </c>
      <c r="C40" s="46">
        <f>'DOR Games'!AI39</f>
        <v>3.3</v>
      </c>
      <c r="F40" s="16">
        <v>41511</v>
      </c>
      <c r="G40" s="21" t="s">
        <v>216</v>
      </c>
      <c r="H40" s="21">
        <v>2</v>
      </c>
    </row>
    <row r="41" spans="1:8" x14ac:dyDescent="0.25">
      <c r="A41" s="16">
        <f>'DOR Games'!A40</f>
        <v>40446</v>
      </c>
      <c r="B41" s="16" t="str">
        <f>'DOR Games'!B40</f>
        <v>10Sep17645</v>
      </c>
      <c r="C41" s="46">
        <f>'DOR Games'!AI40</f>
        <v>10.75</v>
      </c>
      <c r="F41" s="16">
        <v>41511</v>
      </c>
      <c r="G41" s="21" t="s">
        <v>217</v>
      </c>
      <c r="H41" s="21">
        <v>10</v>
      </c>
    </row>
    <row r="42" spans="1:8" x14ac:dyDescent="0.25">
      <c r="A42" s="16">
        <f>'DOR Games'!A41</f>
        <v>40450</v>
      </c>
      <c r="B42" s="16" t="str">
        <f>'DOR Games'!B41</f>
        <v>10Sep17658</v>
      </c>
      <c r="C42" s="46">
        <f>'DOR Games'!AI41</f>
        <v>20</v>
      </c>
      <c r="F42" s="16">
        <v>41540</v>
      </c>
      <c r="G42" s="21" t="s">
        <v>218</v>
      </c>
      <c r="H42" s="21">
        <v>0</v>
      </c>
    </row>
    <row r="43" spans="1:8" x14ac:dyDescent="0.25">
      <c r="A43" s="16">
        <f>'DOR Games'!A42</f>
        <v>40462</v>
      </c>
      <c r="B43" s="16" t="str">
        <f>'DOR Games'!B42</f>
        <v>10Oct17688</v>
      </c>
      <c r="C43" s="46">
        <f>'DOR Games'!AI42</f>
        <v>6.52</v>
      </c>
      <c r="F43" s="16">
        <v>41559</v>
      </c>
      <c r="G43" s="21" t="s">
        <v>219</v>
      </c>
      <c r="H43" s="21">
        <v>0</v>
      </c>
    </row>
    <row r="44" spans="1:8" x14ac:dyDescent="0.25">
      <c r="A44" s="16">
        <f>'DOR Games'!A43</f>
        <v>40462</v>
      </c>
      <c r="B44" s="16" t="str">
        <f>'DOR Games'!B43</f>
        <v>10Oct17687</v>
      </c>
      <c r="C44" s="46">
        <f>'DOR Games'!AI43</f>
        <v>3.125</v>
      </c>
      <c r="F44" s="16">
        <v>41597</v>
      </c>
      <c r="G44" s="21" t="s">
        <v>220</v>
      </c>
      <c r="H44" s="21">
        <v>10</v>
      </c>
    </row>
    <row r="45" spans="1:8" x14ac:dyDescent="0.25">
      <c r="A45" s="16">
        <f>'DOR Games'!A44</f>
        <v>40471</v>
      </c>
      <c r="B45" s="16" t="str">
        <f>'DOR Games'!B44</f>
        <v>10Oct17714</v>
      </c>
      <c r="C45" s="46">
        <f>'DOR Games'!AI44</f>
        <v>2.74</v>
      </c>
      <c r="F45" s="16">
        <v>41603</v>
      </c>
      <c r="G45" s="21" t="s">
        <v>221</v>
      </c>
      <c r="H45" s="21">
        <v>10</v>
      </c>
    </row>
    <row r="46" spans="1:8" x14ac:dyDescent="0.25">
      <c r="A46" s="16">
        <f>'DOR Games'!A45</f>
        <v>40493</v>
      </c>
      <c r="B46" s="16" t="str">
        <f>'DOR Games'!B45</f>
        <v>10Nov17776</v>
      </c>
      <c r="C46" s="46">
        <f>'DOR Games'!AI45</f>
        <v>10.125</v>
      </c>
      <c r="F46" s="16">
        <v>41673</v>
      </c>
      <c r="G46" s="21" t="s">
        <v>222</v>
      </c>
      <c r="H46" s="21">
        <v>10</v>
      </c>
    </row>
    <row r="47" spans="1:8" x14ac:dyDescent="0.25">
      <c r="A47" s="16">
        <f>'DOR Games'!A46</f>
        <v>40493</v>
      </c>
      <c r="B47" s="16" t="str">
        <f>'DOR Games'!B46</f>
        <v>10Nov17777</v>
      </c>
      <c r="C47" s="46">
        <f>'DOR Games'!AI46</f>
        <v>8.2799999999999994</v>
      </c>
      <c r="F47" s="16">
        <v>41673</v>
      </c>
      <c r="G47" s="21" t="s">
        <v>223</v>
      </c>
      <c r="H47" s="21">
        <v>3</v>
      </c>
    </row>
    <row r="48" spans="1:8" x14ac:dyDescent="0.25">
      <c r="A48" s="16">
        <f>'DOR Games'!A47</f>
        <v>40510</v>
      </c>
      <c r="B48" s="16" t="str">
        <f>'DOR Games'!B47</f>
        <v>10Nov17818</v>
      </c>
      <c r="C48" s="46">
        <f>'DOR Games'!AI47</f>
        <v>25.08</v>
      </c>
      <c r="F48" s="16">
        <v>41673</v>
      </c>
      <c r="G48" s="21" t="s">
        <v>224</v>
      </c>
      <c r="H48" s="21">
        <v>30</v>
      </c>
    </row>
    <row r="49" spans="1:8" x14ac:dyDescent="0.25">
      <c r="A49" s="16">
        <f>'DOR Games'!A48</f>
        <v>40521</v>
      </c>
      <c r="B49" s="16" t="str">
        <f>'DOR Games'!B48</f>
        <v>10Dec17850</v>
      </c>
      <c r="C49" s="46">
        <f>'DOR Games'!AI48</f>
        <v>2</v>
      </c>
      <c r="F49" s="16">
        <v>41673</v>
      </c>
      <c r="G49" s="21" t="s">
        <v>225</v>
      </c>
      <c r="H49" s="21">
        <v>10</v>
      </c>
    </row>
    <row r="50" spans="1:8" x14ac:dyDescent="0.25">
      <c r="A50" s="16">
        <f>'DOR Games'!A49</f>
        <v>40532</v>
      </c>
      <c r="B50" s="16" t="str">
        <f>'DOR Games'!B49</f>
        <v>10Dec17881</v>
      </c>
      <c r="C50" s="46">
        <f>'DOR Games'!AI49</f>
        <v>10.8</v>
      </c>
      <c r="F50" s="16">
        <v>41962</v>
      </c>
      <c r="G50" s="21" t="s">
        <v>226</v>
      </c>
      <c r="H50" s="21">
        <v>0</v>
      </c>
    </row>
    <row r="51" spans="1:8" x14ac:dyDescent="0.25">
      <c r="A51" s="16">
        <f>'DOR Games'!A50</f>
        <v>40542</v>
      </c>
      <c r="B51" s="16" t="str">
        <f>'DOR Games'!B50</f>
        <v>10Dec17909</v>
      </c>
      <c r="C51" s="46">
        <f>'DOR Games'!AI50</f>
        <v>24.8</v>
      </c>
      <c r="F51" s="16">
        <v>41964</v>
      </c>
      <c r="G51" s="21" t="s">
        <v>227</v>
      </c>
      <c r="H51" s="21">
        <v>10</v>
      </c>
    </row>
    <row r="52" spans="1:8" x14ac:dyDescent="0.25">
      <c r="A52" s="16">
        <f>'DOR Games'!A51</f>
        <v>40556</v>
      </c>
      <c r="B52" s="16" t="str">
        <f>'DOR Games'!B51</f>
        <v>11Jan17950</v>
      </c>
      <c r="C52" s="46">
        <f>'DOR Games'!AI51</f>
        <v>11.125</v>
      </c>
      <c r="F52" s="16">
        <v>42046</v>
      </c>
      <c r="G52" s="21" t="s">
        <v>228</v>
      </c>
      <c r="H52" s="21">
        <v>14</v>
      </c>
    </row>
    <row r="53" spans="1:8" x14ac:dyDescent="0.25">
      <c r="A53" s="16">
        <f>'DOR Games'!A52</f>
        <v>40566</v>
      </c>
      <c r="B53" s="16" t="str">
        <f>'DOR Games'!B52</f>
        <v>11Jan17997</v>
      </c>
      <c r="C53" s="46">
        <f>'DOR Games'!AI52</f>
        <v>15.25</v>
      </c>
      <c r="F53" s="16">
        <v>42046</v>
      </c>
      <c r="G53" s="21" t="s">
        <v>229</v>
      </c>
      <c r="H53" s="21">
        <v>30</v>
      </c>
    </row>
    <row r="54" spans="1:8" x14ac:dyDescent="0.25">
      <c r="A54" s="16">
        <f>'DOR Games'!A53</f>
        <v>40569</v>
      </c>
      <c r="B54" s="16" t="str">
        <f>'DOR Games'!B53</f>
        <v>11Jan18008</v>
      </c>
      <c r="C54" s="46">
        <f>'DOR Games'!AI53</f>
        <v>44.68</v>
      </c>
      <c r="F54" s="16">
        <v>42154</v>
      </c>
      <c r="G54" s="21" t="s">
        <v>230</v>
      </c>
      <c r="H54" s="21">
        <v>0</v>
      </c>
    </row>
    <row r="55" spans="1:8" x14ac:dyDescent="0.25">
      <c r="A55" s="16">
        <f>'DOR Games'!A54</f>
        <v>40584</v>
      </c>
      <c r="B55" s="16" t="str">
        <f>'DOR Games'!B54</f>
        <v>11Feb18056</v>
      </c>
      <c r="C55" s="46">
        <f>'DOR Games'!AI54</f>
        <v>7.625</v>
      </c>
      <c r="F55" s="16">
        <v>42154</v>
      </c>
      <c r="G55" s="21" t="s">
        <v>231</v>
      </c>
      <c r="H55" s="21">
        <v>40</v>
      </c>
    </row>
    <row r="56" spans="1:8" x14ac:dyDescent="0.25">
      <c r="A56" s="16">
        <f>'DOR Games'!A55</f>
        <v>40592</v>
      </c>
      <c r="B56" s="16" t="str">
        <f>'DOR Games'!B55</f>
        <v>11Feb18091</v>
      </c>
      <c r="C56" s="46">
        <f>'DOR Games'!AI55</f>
        <v>22.32</v>
      </c>
      <c r="F56" s="16">
        <v>42189</v>
      </c>
      <c r="G56" s="21" t="s">
        <v>232</v>
      </c>
      <c r="H56" s="21">
        <v>12</v>
      </c>
    </row>
    <row r="57" spans="1:8" x14ac:dyDescent="0.25">
      <c r="A57" s="16">
        <f>'DOR Games'!A56</f>
        <v>40620</v>
      </c>
      <c r="B57" s="16" t="str">
        <f>'DOR Games'!B56</f>
        <v>11Mar18201</v>
      </c>
      <c r="C57" s="46">
        <f>'DOR Games'!AI56</f>
        <v>2.5</v>
      </c>
      <c r="F57" s="16">
        <v>42277</v>
      </c>
      <c r="G57" s="21" t="s">
        <v>233</v>
      </c>
      <c r="H57" s="21">
        <v>40</v>
      </c>
    </row>
    <row r="58" spans="1:8" x14ac:dyDescent="0.25">
      <c r="A58" s="16">
        <f>'DOR Games'!A57</f>
        <v>40639</v>
      </c>
      <c r="B58" s="16" t="str">
        <f>'DOR Games'!B57</f>
        <v>11Apr18300</v>
      </c>
      <c r="C58" s="46">
        <f>'DOR Games'!AI57</f>
        <v>0.5</v>
      </c>
      <c r="F58" s="16">
        <v>42311</v>
      </c>
      <c r="G58" s="21" t="s">
        <v>234</v>
      </c>
      <c r="H58" s="21">
        <v>10</v>
      </c>
    </row>
    <row r="59" spans="1:8" x14ac:dyDescent="0.25">
      <c r="A59" s="16">
        <f>'DOR Games'!A58</f>
        <v>40646</v>
      </c>
      <c r="B59" s="16" t="str">
        <f>'DOR Games'!B58</f>
        <v>11Apr18320</v>
      </c>
      <c r="C59" s="46">
        <f>'DOR Games'!AI58</f>
        <v>23.4</v>
      </c>
      <c r="F59" s="16">
        <v>42311</v>
      </c>
      <c r="G59" s="21" t="s">
        <v>235</v>
      </c>
      <c r="H59" s="21">
        <v>6</v>
      </c>
    </row>
    <row r="60" spans="1:8" x14ac:dyDescent="0.25">
      <c r="A60" s="16">
        <f>'DOR Games'!A59</f>
        <v>40654</v>
      </c>
      <c r="B60" s="16" t="str">
        <f>'DOR Games'!B59</f>
        <v>11Apr18359</v>
      </c>
      <c r="C60" s="46">
        <f>'DOR Games'!AI59</f>
        <v>2.06</v>
      </c>
      <c r="F60" s="16">
        <v>42406</v>
      </c>
      <c r="G60" s="21" t="s">
        <v>236</v>
      </c>
      <c r="H60" s="21">
        <v>10</v>
      </c>
    </row>
    <row r="61" spans="1:8" x14ac:dyDescent="0.25">
      <c r="A61" s="16">
        <f>'DOR Games'!A60</f>
        <v>40660</v>
      </c>
      <c r="B61" s="16" t="str">
        <f>'DOR Games'!B60</f>
        <v>11Apr18398</v>
      </c>
      <c r="C61" s="46">
        <f>'DOR Games'!AI60</f>
        <v>2.1800000000000002</v>
      </c>
      <c r="F61" s="16">
        <v>42406</v>
      </c>
      <c r="G61" s="21" t="s">
        <v>237</v>
      </c>
      <c r="H61" s="21">
        <v>10</v>
      </c>
    </row>
    <row r="62" spans="1:8" x14ac:dyDescent="0.25">
      <c r="A62" s="16">
        <f>'DOR Games'!A61</f>
        <v>40668</v>
      </c>
      <c r="B62" s="16" t="str">
        <f>'DOR Games'!B61</f>
        <v>11May18419</v>
      </c>
      <c r="C62" s="46">
        <f>'DOR Games'!AI61</f>
        <v>17.899999999999999</v>
      </c>
      <c r="F62" s="16">
        <v>42513</v>
      </c>
      <c r="G62" s="21" t="s">
        <v>238</v>
      </c>
      <c r="H62" s="21">
        <v>50</v>
      </c>
    </row>
    <row r="63" spans="1:8" x14ac:dyDescent="0.25">
      <c r="A63" s="16">
        <f>'DOR Games'!A62</f>
        <v>40680</v>
      </c>
      <c r="B63" s="16" t="str">
        <f>'DOR Games'!B62</f>
        <v>11May18458</v>
      </c>
      <c r="C63" s="46">
        <f>'DOR Games'!AI62</f>
        <v>23.4</v>
      </c>
      <c r="F63" s="16">
        <v>42513</v>
      </c>
      <c r="G63" s="21" t="s">
        <v>239</v>
      </c>
      <c r="H63" s="21">
        <v>25</v>
      </c>
    </row>
    <row r="64" spans="1:8" x14ac:dyDescent="0.25">
      <c r="A64" s="16">
        <f>'DOR Games'!A63</f>
        <v>40703</v>
      </c>
      <c r="B64" s="16" t="str">
        <f>'DOR Games'!B63</f>
        <v>11Jun18521</v>
      </c>
      <c r="C64" s="46">
        <f>'DOR Games'!AI63</f>
        <v>2.5</v>
      </c>
      <c r="F64" s="16">
        <v>42537</v>
      </c>
      <c r="G64" s="21" t="s">
        <v>240</v>
      </c>
      <c r="H64" s="21">
        <v>10</v>
      </c>
    </row>
    <row r="65" spans="1:8" x14ac:dyDescent="0.25">
      <c r="A65" s="16">
        <f>'DOR Games'!A64</f>
        <v>40703</v>
      </c>
      <c r="B65" s="16" t="str">
        <f>'DOR Games'!B64</f>
        <v>11Jun18522</v>
      </c>
      <c r="C65" s="46">
        <f>'DOR Games'!AI64</f>
        <v>3.58</v>
      </c>
      <c r="F65" s="16">
        <v>42537</v>
      </c>
      <c r="G65" s="21" t="s">
        <v>241</v>
      </c>
      <c r="H65" s="21">
        <v>5</v>
      </c>
    </row>
    <row r="66" spans="1:8" x14ac:dyDescent="0.25">
      <c r="A66" s="16">
        <f>'DOR Games'!A65</f>
        <v>40722</v>
      </c>
      <c r="B66" s="16" t="str">
        <f>'DOR Games'!B65</f>
        <v>11Jun18607</v>
      </c>
      <c r="C66" s="46">
        <f>'DOR Games'!AI65</f>
        <v>3.44</v>
      </c>
      <c r="F66" s="16">
        <v>42582</v>
      </c>
      <c r="G66" s="21" t="s">
        <v>242</v>
      </c>
      <c r="H66" s="21">
        <v>5</v>
      </c>
    </row>
    <row r="67" spans="1:8" x14ac:dyDescent="0.25">
      <c r="A67" s="16">
        <f>'DOR Games'!A66</f>
        <v>40723</v>
      </c>
      <c r="B67" s="16" t="str">
        <f>'DOR Games'!B66</f>
        <v>11Jun18611</v>
      </c>
      <c r="C67" s="46">
        <f>'DOR Games'!AI66</f>
        <v>2.875</v>
      </c>
      <c r="F67" s="16">
        <v>42605</v>
      </c>
      <c r="G67" s="21" t="s">
        <v>243</v>
      </c>
      <c r="H67" s="21">
        <v>5</v>
      </c>
    </row>
    <row r="68" spans="1:8" x14ac:dyDescent="0.25">
      <c r="A68" s="16">
        <f>'DOR Games'!A67</f>
        <v>40727</v>
      </c>
      <c r="B68" s="16" t="str">
        <f>'DOR Games'!B67</f>
        <v>11Jul18631</v>
      </c>
      <c r="C68" s="46">
        <f>'DOR Games'!AI67</f>
        <v>5.68</v>
      </c>
      <c r="F68" s="16">
        <v>42862</v>
      </c>
      <c r="G68" s="21" t="s">
        <v>244</v>
      </c>
      <c r="H68" s="21">
        <v>62</v>
      </c>
    </row>
    <row r="69" spans="1:8" x14ac:dyDescent="0.25">
      <c r="A69" s="16">
        <f>'DOR Games'!A68</f>
        <v>40742</v>
      </c>
      <c r="B69" s="16" t="str">
        <f>'DOR Games'!B68</f>
        <v>11Jul18736</v>
      </c>
      <c r="C69" s="46">
        <f>'DOR Games'!AI68</f>
        <v>6.04</v>
      </c>
      <c r="F69" s="16">
        <v>42862</v>
      </c>
      <c r="G69" s="21" t="s">
        <v>245</v>
      </c>
      <c r="H69" s="21">
        <v>124</v>
      </c>
    </row>
    <row r="70" spans="1:8" x14ac:dyDescent="0.25">
      <c r="A70" s="16">
        <f>'DOR Games'!A69</f>
        <v>40762</v>
      </c>
      <c r="B70" s="16" t="str">
        <f>'DOR Games'!B69</f>
        <v>11Aug18834</v>
      </c>
      <c r="C70" s="46">
        <f>'DOR Games'!AI69</f>
        <v>7.7</v>
      </c>
      <c r="F70" s="16">
        <v>42919</v>
      </c>
      <c r="G70" s="21" t="s">
        <v>246</v>
      </c>
      <c r="H70" s="21">
        <v>20</v>
      </c>
    </row>
    <row r="71" spans="1:8" x14ac:dyDescent="0.25">
      <c r="A71" s="16">
        <f>'DOR Games'!A70</f>
        <v>40771</v>
      </c>
      <c r="B71" s="16" t="str">
        <f>'DOR Games'!B70</f>
        <v>11Aug18874</v>
      </c>
      <c r="C71" s="46">
        <f>'DOR Games'!AI70</f>
        <v>9.68</v>
      </c>
      <c r="F71" s="16">
        <v>43017</v>
      </c>
      <c r="G71" s="21" t="s">
        <v>247</v>
      </c>
      <c r="H71" s="21">
        <v>15</v>
      </c>
    </row>
    <row r="72" spans="1:8" x14ac:dyDescent="0.25">
      <c r="A72" s="16">
        <f>'DOR Games'!A71</f>
        <v>40777</v>
      </c>
      <c r="B72" s="16" t="str">
        <f>'DOR Games'!B71</f>
        <v>11Aug18903</v>
      </c>
      <c r="C72" s="46">
        <f>'DOR Games'!AI71</f>
        <v>4.5599999999999996</v>
      </c>
      <c r="F72" s="16">
        <v>43018</v>
      </c>
      <c r="G72" s="21" t="s">
        <v>248</v>
      </c>
      <c r="H72" s="21">
        <v>30</v>
      </c>
    </row>
    <row r="73" spans="1:8" x14ac:dyDescent="0.25">
      <c r="A73" s="16">
        <f>'DOR Games'!A72</f>
        <v>40778</v>
      </c>
      <c r="B73" s="16" t="str">
        <f>'DOR Games'!B72</f>
        <v>11Aug18910</v>
      </c>
      <c r="C73" s="46">
        <f>'DOR Games'!AI72</f>
        <v>11.92</v>
      </c>
      <c r="F73" s="16">
        <v>43023</v>
      </c>
      <c r="G73" s="21" t="s">
        <v>249</v>
      </c>
      <c r="H73" s="21">
        <v>0</v>
      </c>
    </row>
    <row r="74" spans="1:8" x14ac:dyDescent="0.25">
      <c r="A74" s="16">
        <f>'DOR Games'!A73</f>
        <v>40785</v>
      </c>
      <c r="B74" s="16" t="str">
        <f>'DOR Games'!B73</f>
        <v>11Aug18949</v>
      </c>
      <c r="C74" s="46">
        <f>'DOR Games'!AI73</f>
        <v>7.04</v>
      </c>
      <c r="F74" s="16">
        <v>43023</v>
      </c>
      <c r="G74" s="21" t="s">
        <v>250</v>
      </c>
      <c r="H74" s="21">
        <v>0</v>
      </c>
    </row>
    <row r="75" spans="1:8" x14ac:dyDescent="0.25">
      <c r="A75" s="16">
        <f>'DOR Games'!A74</f>
        <v>40787</v>
      </c>
      <c r="B75" s="16" t="str">
        <f>'DOR Games'!B74</f>
        <v>11Sep18953</v>
      </c>
      <c r="C75" s="46">
        <f>'DOR Games'!AI74</f>
        <v>17.25</v>
      </c>
      <c r="F75" s="16">
        <v>43023</v>
      </c>
      <c r="G75" s="21" t="s">
        <v>251</v>
      </c>
      <c r="H75" s="21">
        <v>0</v>
      </c>
    </row>
    <row r="76" spans="1:8" x14ac:dyDescent="0.25">
      <c r="A76" s="16">
        <f>'DOR Games'!A75</f>
        <v>40797</v>
      </c>
      <c r="B76" s="16" t="str">
        <f>'DOR Games'!B75</f>
        <v>11Sep18996</v>
      </c>
      <c r="C76" s="46">
        <f>'DOR Games'!AI75</f>
        <v>3.25</v>
      </c>
      <c r="F76" s="16">
        <v>43023</v>
      </c>
      <c r="G76" s="21" t="s">
        <v>252</v>
      </c>
      <c r="H76" s="21">
        <v>0</v>
      </c>
    </row>
    <row r="77" spans="1:8" x14ac:dyDescent="0.25">
      <c r="A77" s="16">
        <f>'DOR Games'!A76</f>
        <v>40825</v>
      </c>
      <c r="B77" s="16" t="str">
        <f>'DOR Games'!B76</f>
        <v>11Oct19103</v>
      </c>
      <c r="C77" s="46">
        <f>'DOR Games'!AI76</f>
        <v>3.88</v>
      </c>
      <c r="F77" s="16">
        <v>43389</v>
      </c>
      <c r="G77" s="21" t="s">
        <v>253</v>
      </c>
      <c r="H77" s="21">
        <v>0</v>
      </c>
    </row>
    <row r="78" spans="1:8" x14ac:dyDescent="0.25">
      <c r="A78" s="16">
        <f>'DOR Games'!A77</f>
        <v>40841</v>
      </c>
      <c r="B78" s="16" t="str">
        <f>'DOR Games'!B77</f>
        <v>11Oct19159</v>
      </c>
      <c r="C78" s="46">
        <f>'DOR Games'!AI77</f>
        <v>5.26</v>
      </c>
      <c r="F78" s="16">
        <v>43510</v>
      </c>
      <c r="G78" s="21" t="s">
        <v>254</v>
      </c>
      <c r="H78" s="21">
        <v>150</v>
      </c>
    </row>
    <row r="79" spans="1:8" x14ac:dyDescent="0.25">
      <c r="A79" s="16">
        <f>'DOR Games'!A78</f>
        <v>40842</v>
      </c>
      <c r="B79" s="16" t="str">
        <f>'DOR Games'!B78</f>
        <v>11Oct19160</v>
      </c>
      <c r="C79" s="46">
        <f>'DOR Games'!AI78</f>
        <v>5.26</v>
      </c>
      <c r="F79" s="16">
        <v>43510</v>
      </c>
      <c r="G79" s="21" t="s">
        <v>255</v>
      </c>
      <c r="H79" s="21">
        <v>10</v>
      </c>
    </row>
    <row r="80" spans="1:8" x14ac:dyDescent="0.25">
      <c r="A80" s="16">
        <f>'DOR Games'!A79</f>
        <v>40851</v>
      </c>
      <c r="B80" s="16" t="str">
        <f>'DOR Games'!B79</f>
        <v>11Nov19179</v>
      </c>
      <c r="C80" s="46">
        <f>'DOR Games'!AI79</f>
        <v>23.75</v>
      </c>
      <c r="F80" s="16">
        <v>44078</v>
      </c>
      <c r="G80" s="21" t="s">
        <v>256</v>
      </c>
      <c r="H80" s="21">
        <v>200</v>
      </c>
    </row>
    <row r="81" spans="1:8" x14ac:dyDescent="0.25">
      <c r="A81" s="16">
        <f>'DOR Games'!A80</f>
        <v>40859</v>
      </c>
      <c r="B81" s="16" t="str">
        <f>'DOR Games'!B80</f>
        <v>11Nov19219</v>
      </c>
      <c r="C81" s="46">
        <f>'DOR Games'!AI80</f>
        <v>3.08</v>
      </c>
      <c r="F81" s="16">
        <v>44177</v>
      </c>
      <c r="G81" s="21" t="s">
        <v>257</v>
      </c>
      <c r="H81" s="21">
        <v>30</v>
      </c>
    </row>
    <row r="82" spans="1:8" x14ac:dyDescent="0.25">
      <c r="A82" s="16">
        <f>'DOR Games'!A81</f>
        <v>40859</v>
      </c>
      <c r="B82" s="16" t="str">
        <f>'DOR Games'!B81</f>
        <v>11Nov19220</v>
      </c>
      <c r="C82" s="46">
        <f>'DOR Games'!AI81</f>
        <v>8.84</v>
      </c>
      <c r="F82" s="16">
        <v>44213</v>
      </c>
      <c r="G82" s="21" t="s">
        <v>258</v>
      </c>
      <c r="H82" s="21">
        <v>3</v>
      </c>
    </row>
    <row r="83" spans="1:8" x14ac:dyDescent="0.25">
      <c r="A83" s="16">
        <f>'DOR Games'!A82</f>
        <v>40907</v>
      </c>
      <c r="B83" s="16" t="str">
        <f>'DOR Games'!B82</f>
        <v>11Dec19367</v>
      </c>
      <c r="C83" s="46">
        <f>'DOR Games'!AI82</f>
        <v>6.16</v>
      </c>
      <c r="F83" s="16">
        <v>44247</v>
      </c>
      <c r="G83" s="21" t="s">
        <v>259</v>
      </c>
      <c r="H83" s="21">
        <v>20</v>
      </c>
    </row>
    <row r="84" spans="1:8" x14ac:dyDescent="0.25">
      <c r="A84" s="16">
        <f>'DOR Games'!A83</f>
        <v>40913</v>
      </c>
      <c r="B84" s="16" t="str">
        <f>'DOR Games'!B83</f>
        <v>12Jan19401</v>
      </c>
      <c r="C84" s="46">
        <f>'DOR Games'!AI83</f>
        <v>5.7</v>
      </c>
      <c r="F84" s="16">
        <v>44297</v>
      </c>
      <c r="G84" s="21" t="s">
        <v>260</v>
      </c>
      <c r="H84" s="21">
        <v>10</v>
      </c>
    </row>
    <row r="85" spans="1:8" x14ac:dyDescent="0.25">
      <c r="A85" s="16">
        <f>'DOR Games'!A84</f>
        <v>40913</v>
      </c>
      <c r="B85" s="16" t="str">
        <f>'DOR Games'!B84</f>
        <v>12Jan19402</v>
      </c>
      <c r="C85" s="46">
        <f>'DOR Games'!AI84</f>
        <v>7.75</v>
      </c>
      <c r="F85" s="16">
        <v>44297</v>
      </c>
      <c r="G85" s="21" t="s">
        <v>261</v>
      </c>
      <c r="H85" s="21">
        <v>10</v>
      </c>
    </row>
    <row r="86" spans="1:8" x14ac:dyDescent="0.25">
      <c r="A86" s="16">
        <f>'DOR Games'!A85</f>
        <v>40915</v>
      </c>
      <c r="B86" s="16" t="str">
        <f>'DOR Games'!B85</f>
        <v>12Jan19409</v>
      </c>
      <c r="C86" s="46">
        <f>'DOR Games'!AI85</f>
        <v>3.375</v>
      </c>
      <c r="F86" s="16">
        <v>44297</v>
      </c>
      <c r="G86" s="21" t="s">
        <v>262</v>
      </c>
      <c r="H86" s="21">
        <v>10</v>
      </c>
    </row>
    <row r="87" spans="1:8" x14ac:dyDescent="0.25">
      <c r="A87" s="16">
        <f>'DOR Games'!A86</f>
        <v>40931</v>
      </c>
      <c r="B87" s="16" t="str">
        <f>'DOR Games'!B86</f>
        <v>12Jan19473</v>
      </c>
      <c r="C87" s="46">
        <f>'DOR Games'!AI86</f>
        <v>12.48</v>
      </c>
      <c r="F87" s="16">
        <v>44297</v>
      </c>
      <c r="G87" s="21" t="s">
        <v>263</v>
      </c>
      <c r="H87" s="21">
        <v>10</v>
      </c>
    </row>
    <row r="88" spans="1:8" x14ac:dyDescent="0.25">
      <c r="A88" s="16">
        <f>'DOR Games'!A87</f>
        <v>40941</v>
      </c>
      <c r="B88" s="16" t="str">
        <f>'DOR Games'!B87</f>
        <v>12Feb19499</v>
      </c>
      <c r="C88" s="46">
        <f>'DOR Games'!AI87</f>
        <v>0.875</v>
      </c>
      <c r="F88" s="16">
        <v>44297</v>
      </c>
      <c r="G88" s="21" t="s">
        <v>264</v>
      </c>
      <c r="H88" s="21">
        <v>10</v>
      </c>
    </row>
    <row r="89" spans="1:8" x14ac:dyDescent="0.25">
      <c r="A89" s="16">
        <f>'DOR Games'!A88</f>
        <v>40945</v>
      </c>
      <c r="B89" s="16" t="str">
        <f>'DOR Games'!B88</f>
        <v>12Feb19515</v>
      </c>
      <c r="C89" s="46">
        <f>'DOR Games'!AI88</f>
        <v>11.4</v>
      </c>
      <c r="F89" s="16">
        <v>44297</v>
      </c>
      <c r="G89" s="21" t="s">
        <v>265</v>
      </c>
      <c r="H89" s="21">
        <v>10</v>
      </c>
    </row>
    <row r="90" spans="1:8" x14ac:dyDescent="0.25">
      <c r="A90" s="16">
        <f>'DOR Games'!A89</f>
        <v>40945</v>
      </c>
      <c r="B90" s="16" t="str">
        <f>'DOR Games'!B89</f>
        <v>12Feb19514</v>
      </c>
      <c r="C90" s="46">
        <f>'DOR Games'!AI89</f>
        <v>11.4</v>
      </c>
      <c r="F90" s="16">
        <v>44297</v>
      </c>
      <c r="G90" s="21" t="s">
        <v>266</v>
      </c>
      <c r="H90" s="21">
        <v>0</v>
      </c>
    </row>
    <row r="91" spans="1:8" x14ac:dyDescent="0.25">
      <c r="A91" s="16">
        <f>'DOR Games'!A90</f>
        <v>40953</v>
      </c>
      <c r="B91" s="16" t="str">
        <f>'DOR Games'!B90</f>
        <v>12Feb19539</v>
      </c>
      <c r="C91" s="46">
        <f>'DOR Games'!AI90</f>
        <v>7.7</v>
      </c>
      <c r="F91" s="16">
        <v>44297</v>
      </c>
      <c r="G91" s="21" t="s">
        <v>267</v>
      </c>
      <c r="H91" s="21">
        <v>0</v>
      </c>
    </row>
    <row r="92" spans="1:8" x14ac:dyDescent="0.25">
      <c r="A92" s="16">
        <f>'DOR Games'!A91</f>
        <v>41016</v>
      </c>
      <c r="B92" s="16" t="str">
        <f>'DOR Games'!B91</f>
        <v>12Apr19750</v>
      </c>
      <c r="C92" s="46">
        <f>'DOR Games'!AI91</f>
        <v>7.7</v>
      </c>
      <c r="F92" s="16">
        <v>44297</v>
      </c>
      <c r="G92" s="21" t="s">
        <v>268</v>
      </c>
      <c r="H92" s="21">
        <v>0</v>
      </c>
    </row>
    <row r="93" spans="1:8" x14ac:dyDescent="0.25">
      <c r="A93" s="16">
        <f>'DOR Games'!A92</f>
        <v>41111</v>
      </c>
      <c r="B93" s="16" t="str">
        <f>'DOR Games'!B92</f>
        <v>12Jul20003</v>
      </c>
      <c r="C93" s="46">
        <f>'DOR Games'!AI92</f>
        <v>16.399999999999999</v>
      </c>
      <c r="F93" s="16">
        <v>44297</v>
      </c>
      <c r="G93" s="21" t="s">
        <v>269</v>
      </c>
      <c r="H93" s="21">
        <v>10</v>
      </c>
    </row>
    <row r="94" spans="1:8" x14ac:dyDescent="0.25">
      <c r="A94" s="16">
        <f>'DOR Games'!A93</f>
        <v>41161</v>
      </c>
      <c r="B94" s="16" t="str">
        <f>'DOR Games'!B93</f>
        <v>12Sep20194</v>
      </c>
      <c r="C94" s="46">
        <f>'DOR Games'!AI93</f>
        <v>7.16</v>
      </c>
      <c r="F94" s="16">
        <v>44297</v>
      </c>
      <c r="G94" s="21" t="s">
        <v>270</v>
      </c>
      <c r="H94" s="21">
        <v>10</v>
      </c>
    </row>
    <row r="95" spans="1:8" x14ac:dyDescent="0.25">
      <c r="A95" s="16">
        <f>'DOR Games'!A94</f>
        <v>41161</v>
      </c>
      <c r="B95" s="16" t="str">
        <f>'DOR Games'!B94</f>
        <v>12Sep20193</v>
      </c>
      <c r="C95" s="46">
        <f>'DOR Games'!AI94</f>
        <v>5.4</v>
      </c>
      <c r="F95" s="16">
        <v>44297</v>
      </c>
      <c r="G95" s="21" t="s">
        <v>271</v>
      </c>
      <c r="H95" s="21">
        <v>0</v>
      </c>
    </row>
    <row r="96" spans="1:8" x14ac:dyDescent="0.25">
      <c r="A96" s="16">
        <f>'DOR Games'!A95</f>
        <v>41203</v>
      </c>
      <c r="B96" s="16" t="str">
        <f>'DOR Games'!B95</f>
        <v>12Oct20346</v>
      </c>
      <c r="C96" s="46">
        <f>'DOR Games'!AI95</f>
        <v>18.940000000000001</v>
      </c>
      <c r="F96" s="16">
        <v>44297</v>
      </c>
      <c r="G96" s="21" t="s">
        <v>272</v>
      </c>
      <c r="H96" s="21">
        <v>0</v>
      </c>
    </row>
    <row r="97" spans="1:8" x14ac:dyDescent="0.25">
      <c r="A97" s="16">
        <f>'DOR Games'!A96</f>
        <v>41236</v>
      </c>
      <c r="B97" s="16" t="str">
        <f>'DOR Games'!B96</f>
        <v>12Nov20404</v>
      </c>
      <c r="C97" s="46">
        <f>'DOR Games'!AI96</f>
        <v>14.16</v>
      </c>
      <c r="F97" s="16">
        <v>44297</v>
      </c>
      <c r="G97" s="21" t="s">
        <v>273</v>
      </c>
      <c r="H97" s="21">
        <v>0</v>
      </c>
    </row>
    <row r="98" spans="1:8" x14ac:dyDescent="0.25">
      <c r="A98" s="16">
        <f>'DOR Games'!A97</f>
        <v>41236</v>
      </c>
      <c r="B98" s="16" t="str">
        <f>'DOR Games'!B97</f>
        <v>12Nov20405</v>
      </c>
      <c r="C98" s="46">
        <f>'DOR Games'!AI97</f>
        <v>14.44</v>
      </c>
      <c r="F98" s="16">
        <v>44297</v>
      </c>
      <c r="G98" s="21" t="s">
        <v>274</v>
      </c>
      <c r="H98" s="21">
        <v>0</v>
      </c>
    </row>
    <row r="99" spans="1:8" x14ac:dyDescent="0.25">
      <c r="A99" s="16">
        <f>'DOR Games'!A98</f>
        <v>41248</v>
      </c>
      <c r="B99" s="16" t="str">
        <f>'DOR Games'!B98</f>
        <v>12Dec20446</v>
      </c>
      <c r="C99" s="46">
        <f>'DOR Games'!AI98</f>
        <v>5.76</v>
      </c>
      <c r="F99" s="16">
        <v>44297</v>
      </c>
      <c r="G99" s="21" t="s">
        <v>275</v>
      </c>
      <c r="H99" s="21">
        <v>0</v>
      </c>
    </row>
    <row r="100" spans="1:8" x14ac:dyDescent="0.25">
      <c r="A100" s="16">
        <f>'DOR Games'!A99</f>
        <v>41280</v>
      </c>
      <c r="B100" s="16" t="str">
        <f>'DOR Games'!B99</f>
        <v>13Jan20571</v>
      </c>
      <c r="C100" s="46">
        <f>'DOR Games'!AI99</f>
        <v>9.68</v>
      </c>
      <c r="F100" s="16">
        <v>44297</v>
      </c>
      <c r="G100" s="21" t="s">
        <v>276</v>
      </c>
      <c r="H100" s="21">
        <v>0</v>
      </c>
    </row>
    <row r="101" spans="1:8" x14ac:dyDescent="0.25">
      <c r="A101" s="16">
        <f>'DOR Games'!A100</f>
        <v>41299</v>
      </c>
      <c r="B101" s="16" t="str">
        <f>'DOR Games'!B100</f>
        <v>13Jan20633</v>
      </c>
      <c r="C101" s="46">
        <f>'DOR Games'!AI100</f>
        <v>7.72</v>
      </c>
      <c r="F101" s="16">
        <v>44297</v>
      </c>
      <c r="G101" s="21" t="s">
        <v>277</v>
      </c>
      <c r="H101" s="21">
        <v>10</v>
      </c>
    </row>
    <row r="102" spans="1:8" x14ac:dyDescent="0.25">
      <c r="A102" s="16">
        <f>'DOR Games'!A101</f>
        <v>41299</v>
      </c>
      <c r="B102" s="16" t="str">
        <f>'DOR Games'!B101</f>
        <v>13Jan20634</v>
      </c>
      <c r="C102" s="46">
        <f>'DOR Games'!AI101</f>
        <v>10.52</v>
      </c>
      <c r="F102" s="16">
        <v>44297</v>
      </c>
      <c r="G102" s="21" t="s">
        <v>278</v>
      </c>
      <c r="H102" s="21">
        <v>10</v>
      </c>
    </row>
    <row r="103" spans="1:8" x14ac:dyDescent="0.25">
      <c r="A103" s="16">
        <f>'DOR Games'!A102</f>
        <v>41512</v>
      </c>
      <c r="B103" s="16" t="str">
        <f>'DOR Games'!B102</f>
        <v>13Aug21284</v>
      </c>
      <c r="C103" s="46">
        <f>'DOR Games'!AI102</f>
        <v>35.06</v>
      </c>
      <c r="F103" s="16">
        <v>44324</v>
      </c>
      <c r="G103" s="21" t="s">
        <v>279</v>
      </c>
      <c r="H103" s="21">
        <v>20</v>
      </c>
    </row>
    <row r="104" spans="1:8" x14ac:dyDescent="0.25">
      <c r="A104" s="16">
        <f>'DOR Games'!A103</f>
        <v>41524</v>
      </c>
      <c r="B104" s="16" t="str">
        <f>'DOR Games'!B103</f>
        <v>13Sep21313</v>
      </c>
      <c r="C104" s="46">
        <f>'DOR Games'!AI103</f>
        <v>28.82</v>
      </c>
      <c r="F104" s="16">
        <v>44366</v>
      </c>
      <c r="G104" s="21" t="s">
        <v>280</v>
      </c>
      <c r="H104" s="21">
        <v>20</v>
      </c>
    </row>
    <row r="105" spans="1:8" x14ac:dyDescent="0.25">
      <c r="A105" s="16">
        <f>'DOR Games'!A104</f>
        <v>41662</v>
      </c>
      <c r="B105" s="16" t="str">
        <f>'DOR Games'!B104</f>
        <v>14Jan21600</v>
      </c>
      <c r="C105" s="46">
        <f>'DOR Games'!AI104</f>
        <v>45.8</v>
      </c>
      <c r="F105" s="16">
        <v>44524</v>
      </c>
      <c r="G105" s="21" t="s">
        <v>281</v>
      </c>
      <c r="H105" s="21">
        <v>50</v>
      </c>
    </row>
    <row r="106" spans="1:8" x14ac:dyDescent="0.25">
      <c r="A106" s="16">
        <f>'DOR Games'!A105</f>
        <v>41673</v>
      </c>
      <c r="B106" s="16" t="str">
        <f>'DOR Games'!B105</f>
        <v>14Feb21638</v>
      </c>
      <c r="C106" s="46">
        <f>'DOR Games'!AI105</f>
        <v>16.68</v>
      </c>
      <c r="F106" s="16">
        <v>44667</v>
      </c>
      <c r="G106" s="21" t="s">
        <v>282</v>
      </c>
      <c r="H106" s="21">
        <v>40</v>
      </c>
    </row>
    <row r="107" spans="1:8" x14ac:dyDescent="0.25">
      <c r="A107" s="16">
        <f>'DOR Games'!A106</f>
        <v>41697</v>
      </c>
      <c r="B107" s="16" t="str">
        <f>'DOR Games'!B106</f>
        <v>14Feb21688</v>
      </c>
      <c r="C107" s="46">
        <f>'DOR Games'!AI106</f>
        <v>44.96</v>
      </c>
      <c r="F107" s="16">
        <v>44667</v>
      </c>
      <c r="G107" s="21" t="s">
        <v>283</v>
      </c>
      <c r="H107" s="21">
        <v>8</v>
      </c>
    </row>
    <row r="108" spans="1:8" x14ac:dyDescent="0.25">
      <c r="A108" s="16">
        <f>'DOR Games'!A107</f>
        <v>41709</v>
      </c>
      <c r="B108" s="16" t="str">
        <f>'DOR Games'!B107</f>
        <v>14Mar21714</v>
      </c>
      <c r="C108" s="46">
        <f>'DOR Games'!AI107</f>
        <v>2.25</v>
      </c>
      <c r="F108" s="16">
        <v>44737</v>
      </c>
      <c r="G108" s="21" t="s">
        <v>284</v>
      </c>
      <c r="H108" s="21">
        <v>30</v>
      </c>
    </row>
    <row r="109" spans="1:8" x14ac:dyDescent="0.25">
      <c r="A109" s="16">
        <f>'DOR Games'!A108</f>
        <v>41733</v>
      </c>
      <c r="B109" s="16" t="str">
        <f>'DOR Games'!B108</f>
        <v>14Apr21760</v>
      </c>
      <c r="C109" s="46">
        <f>'DOR Games'!AI108</f>
        <v>1.48</v>
      </c>
      <c r="F109" s="16">
        <v>44841</v>
      </c>
      <c r="G109" s="21" t="s">
        <v>285</v>
      </c>
      <c r="H109" s="21">
        <v>30</v>
      </c>
    </row>
    <row r="110" spans="1:8" x14ac:dyDescent="0.25">
      <c r="A110" s="16">
        <f>'DOR Games'!A109</f>
        <v>41822</v>
      </c>
      <c r="B110" s="16" t="str">
        <f>'DOR Games'!B109</f>
        <v>14Jul21953</v>
      </c>
      <c r="C110" s="46">
        <f>'DOR Games'!AI109</f>
        <v>20.6</v>
      </c>
      <c r="F110" s="16">
        <v>45019</v>
      </c>
      <c r="G110" s="21" t="s">
        <v>286</v>
      </c>
      <c r="H110" s="21">
        <v>31</v>
      </c>
    </row>
    <row r="111" spans="1:8" x14ac:dyDescent="0.25">
      <c r="A111" s="16">
        <f>'DOR Games'!A110</f>
        <v>41850</v>
      </c>
      <c r="B111" s="16" t="str">
        <f>'DOR Games'!B110</f>
        <v>14Jul21991</v>
      </c>
      <c r="C111" s="46">
        <f>'DOR Games'!AI110</f>
        <v>20.32</v>
      </c>
      <c r="F111" s="16">
        <v>45108</v>
      </c>
      <c r="G111" s="21" t="s">
        <v>287</v>
      </c>
      <c r="H111" s="21">
        <v>35</v>
      </c>
    </row>
    <row r="112" spans="1:8" x14ac:dyDescent="0.25">
      <c r="A112" s="16">
        <f>'DOR Games'!A111</f>
        <v>41886</v>
      </c>
      <c r="B112" s="16" t="str">
        <f>'DOR Games'!B111</f>
        <v>14Sep22046</v>
      </c>
      <c r="C112" s="46">
        <f>'DOR Games'!AI111</f>
        <v>17.52</v>
      </c>
      <c r="F112" s="16">
        <v>45201</v>
      </c>
      <c r="G112" s="21" t="s">
        <v>288</v>
      </c>
      <c r="H112" s="21">
        <v>30</v>
      </c>
    </row>
    <row r="113" spans="1:8" x14ac:dyDescent="0.25">
      <c r="A113" s="16">
        <f>'DOR Games'!A112</f>
        <v>42862</v>
      </c>
      <c r="B113" s="16" t="str">
        <f>'DOR Games'!B112</f>
        <v>17May23074</v>
      </c>
      <c r="C113" s="46">
        <f>'DOR Games'!AI112</f>
        <v>30.96</v>
      </c>
      <c r="F113" s="16">
        <v>45293</v>
      </c>
      <c r="G113" s="21" t="s">
        <v>289</v>
      </c>
      <c r="H113" s="21">
        <v>30</v>
      </c>
    </row>
    <row r="114" spans="1:8" x14ac:dyDescent="0.25">
      <c r="A114" s="16">
        <f>'DOR Games'!A113</f>
        <v>44974</v>
      </c>
      <c r="B114" s="16" t="str">
        <f>'DOR Games'!B113</f>
        <v>23Feb26679</v>
      </c>
      <c r="C114" s="46">
        <f>'DOR Games'!AI113</f>
        <v>1.8</v>
      </c>
      <c r="F114" s="16">
        <v>45388</v>
      </c>
      <c r="G114" s="21" t="s">
        <v>290</v>
      </c>
      <c r="H114" s="21">
        <v>30</v>
      </c>
    </row>
    <row r="115" spans="1:8" x14ac:dyDescent="0.25">
      <c r="A115" s="16">
        <f>'DOR Games'!A114</f>
        <v>45717</v>
      </c>
      <c r="B115" s="16" t="str">
        <f>'DOR Games'!B114</f>
        <v>25Mar27579</v>
      </c>
      <c r="C115" s="46">
        <f>'DOR Games'!AI114</f>
        <v>13.25</v>
      </c>
      <c r="F115" s="16">
        <v>45658</v>
      </c>
      <c r="G115" s="21" t="s">
        <v>291</v>
      </c>
      <c r="H115" s="21">
        <v>90</v>
      </c>
    </row>
    <row r="116" spans="1:8" x14ac:dyDescent="0.25">
      <c r="A116" s="16"/>
      <c r="B116" s="16"/>
      <c r="C116" s="46"/>
      <c r="F116" s="16">
        <v>45717</v>
      </c>
      <c r="G116" s="21" t="s">
        <v>292</v>
      </c>
      <c r="H116" s="21">
        <v>10</v>
      </c>
    </row>
    <row r="117" spans="1:8" x14ac:dyDescent="0.25">
      <c r="A117" s="16"/>
      <c r="B117" s="16"/>
      <c r="C117" s="46"/>
      <c r="F117" s="16">
        <v>45717</v>
      </c>
      <c r="G117" s="21" t="s">
        <v>293</v>
      </c>
      <c r="H117" s="21">
        <v>10</v>
      </c>
    </row>
    <row r="118" spans="1:8" x14ac:dyDescent="0.25">
      <c r="A118" s="16"/>
      <c r="B118" s="16"/>
      <c r="C118" s="46"/>
      <c r="F118" s="16">
        <v>45748</v>
      </c>
      <c r="G118" s="21" t="s">
        <v>505</v>
      </c>
      <c r="H118" s="21">
        <v>20</v>
      </c>
    </row>
    <row r="119" spans="1:8" x14ac:dyDescent="0.25">
      <c r="A119" s="16"/>
      <c r="B119" s="16"/>
      <c r="C119" s="46"/>
      <c r="F119" s="16">
        <v>45748</v>
      </c>
      <c r="G119" s="21" t="s">
        <v>506</v>
      </c>
      <c r="H119" s="21">
        <v>20</v>
      </c>
    </row>
    <row r="120" spans="1:8" x14ac:dyDescent="0.25">
      <c r="A120" s="16"/>
      <c r="B120" s="16"/>
      <c r="C120" s="46"/>
      <c r="F120" s="16">
        <v>45748</v>
      </c>
      <c r="G120" s="21" t="s">
        <v>507</v>
      </c>
      <c r="H120" s="21">
        <v>30</v>
      </c>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1" sqref="F4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'Joseph Medeiros'!A1</f>
        <v>Joseph Medeiros</v>
      </c>
      <c r="BI1" s="14" t="s">
        <v>11</v>
      </c>
      <c r="BJ1" s="14" t="s">
        <v>12</v>
      </c>
      <c r="BK1" s="14" t="s">
        <v>5</v>
      </c>
      <c r="BL1" s="14" t="s">
        <v>14</v>
      </c>
      <c r="BM1" s="14" t="s">
        <v>15</v>
      </c>
    </row>
    <row r="2" spans="1:76" x14ac:dyDescent="0.25">
      <c r="A2" s="15">
        <v>40265</v>
      </c>
      <c r="B2" s="62" t="s">
        <v>294</v>
      </c>
      <c r="C2" t="s">
        <v>64</v>
      </c>
      <c r="D2" t="s">
        <v>295</v>
      </c>
      <c r="E2" t="s">
        <v>65</v>
      </c>
      <c r="F2" t="s">
        <v>296</v>
      </c>
      <c r="G2" t="s">
        <v>297</v>
      </c>
      <c r="H2" s="62" t="s">
        <v>298</v>
      </c>
      <c r="I2" t="s">
        <v>66</v>
      </c>
      <c r="J2" s="16">
        <v>40265</v>
      </c>
      <c r="K2" s="14">
        <v>7</v>
      </c>
      <c r="L2" s="14" t="s">
        <v>64</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1677</v>
      </c>
      <c r="BF2" t="s">
        <v>67</v>
      </c>
      <c r="BH2" t="s">
        <v>65</v>
      </c>
      <c r="BI2" s="14">
        <f>COUNTIFS($F$2:$F$4276,"*"&amp;$BC$1&amp;"*",$L$2:$L$4276,"USA",$M$2:$M$4276,"Major Victory",$I$2:$I$4276,"Battle")</f>
        <v>11</v>
      </c>
      <c r="BJ2" s="14">
        <f>COUNTIFS($F$2:$F$4276,"*"&amp;$BC$1&amp;"*",$L$2:$L$4276,"USA",$M$2:$M$4276,"Minor Victory",$I$2:$I$4276,"Battle")</f>
        <v>3</v>
      </c>
      <c r="BK2" s="14">
        <f>COUNTIFS($F$2:$F$4276,"*"&amp;$BC$1&amp;"*",$L$2:$L$4276,".",$I$2:$I$4276,"Battle")</f>
        <v>2</v>
      </c>
      <c r="BL2" s="14">
        <f>COUNTIFS($F$2:$F$4276,"*"&amp;$BC$1&amp;"*",$L$2:$L$4276,"CSA",$M$2:$M$4276,"Minor Victory",$I$2:$I$4276,"Battle")</f>
        <v>0</v>
      </c>
      <c r="BM2" s="14">
        <f>COUNTIFS($F$2:$F$4276,"*"&amp;$BC$1&amp;"*",$L$2:$L$4276,"CSA",$M$2:$M$4276,"Major Victory",$I$2:$I$4276,"Battle")</f>
        <v>2</v>
      </c>
      <c r="BO2">
        <f>SUM(BI4:BM4)</f>
        <v>57</v>
      </c>
      <c r="BP2" t="s">
        <v>68</v>
      </c>
    </row>
    <row r="3" spans="1:76" x14ac:dyDescent="0.25">
      <c r="A3" s="15">
        <v>40268</v>
      </c>
      <c r="B3" s="62" t="s">
        <v>299</v>
      </c>
      <c r="C3" t="s">
        <v>64</v>
      </c>
      <c r="D3" t="s">
        <v>295</v>
      </c>
      <c r="E3" t="s">
        <v>65</v>
      </c>
      <c r="F3" t="s">
        <v>300</v>
      </c>
      <c r="G3" t="s">
        <v>297</v>
      </c>
      <c r="H3" s="62" t="s">
        <v>301</v>
      </c>
      <c r="I3" t="s">
        <v>69</v>
      </c>
      <c r="J3" s="16">
        <v>40318</v>
      </c>
      <c r="K3" s="14">
        <v>29</v>
      </c>
      <c r="L3" s="14" t="s">
        <v>65</v>
      </c>
      <c r="M3" t="s">
        <v>3</v>
      </c>
      <c r="N3" s="14">
        <v>3.19</v>
      </c>
      <c r="O3" s="14">
        <v>4.5599999999999996</v>
      </c>
      <c r="AI3" s="17">
        <f t="shared" ref="AI3:AI66" si="17">SUM(AJ3:BA3)</f>
        <v>3.19</v>
      </c>
      <c r="AJ3" s="18">
        <f t="shared" si="0"/>
        <v>3.19</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661</v>
      </c>
      <c r="BF3" t="s">
        <v>67</v>
      </c>
      <c r="BH3" t="s">
        <v>64</v>
      </c>
      <c r="BI3" s="14">
        <f>COUNTIFS($D$2:$D$4276,"*"&amp;$BC$1&amp;"*",$L$2:$L$4276,"CSA",$M$2:$M$4276,"Major Victory",$I$2:$I$4276,"Battle")</f>
        <v>25</v>
      </c>
      <c r="BJ3" s="14">
        <f>COUNTIFS($D$2:$D$4276,"*"&amp;$BC$1&amp;"*",$L$2:$L$4276,"CSA",$M$2:$M$4276,"Minor Victory",$I$2:$I$4276,"Battle")</f>
        <v>4</v>
      </c>
      <c r="BK3" s="14">
        <f>COUNTIFS($D$2:$D$4276,"*"&amp;$BC$1&amp;"*",$L$2:$L$4276,".",$I$2:$I$4276,"Battle")</f>
        <v>7</v>
      </c>
      <c r="BL3" s="14">
        <f>COUNTIFS($D$2:$D$4276,"*"&amp;$BC$1&amp;"*",$L$2:$L$4276,"USA",$M$2:$M$4276,"Minor Victory",$I$2:$I$4276,"Battle")</f>
        <v>0</v>
      </c>
      <c r="BM3" s="14">
        <f>COUNTIFS($D$2:$D$4276,"*"&amp;$BC$1&amp;"*",$L$2:$L$4276,"USA",$M$2:$M$4276,"Major Victory",$I$2:$I$4276,"Battle")</f>
        <v>3</v>
      </c>
      <c r="BO3" cm="1">
        <f t="array" ref="BO3">SUMPRODUCT(--EXACT($BP$3,$I$2:$I$4276))</f>
        <v>57</v>
      </c>
      <c r="BP3" t="s">
        <v>70</v>
      </c>
    </row>
    <row r="4" spans="1:76" x14ac:dyDescent="0.25">
      <c r="A4" s="15">
        <v>40268</v>
      </c>
      <c r="B4" s="62" t="s">
        <v>428</v>
      </c>
      <c r="C4" t="s">
        <v>64</v>
      </c>
      <c r="D4" t="s">
        <v>300</v>
      </c>
      <c r="E4" t="s">
        <v>65</v>
      </c>
      <c r="F4" t="s">
        <v>295</v>
      </c>
      <c r="G4" t="s">
        <v>297</v>
      </c>
      <c r="H4" s="62" t="s">
        <v>301</v>
      </c>
      <c r="I4" t="s">
        <v>69</v>
      </c>
      <c r="J4" s="16">
        <v>40318</v>
      </c>
      <c r="K4" s="14">
        <v>29</v>
      </c>
      <c r="L4" s="14" t="s">
        <v>65</v>
      </c>
      <c r="M4" t="s">
        <v>3</v>
      </c>
      <c r="N4" s="14">
        <v>3.19</v>
      </c>
      <c r="O4" s="14">
        <v>4.5599999999999996</v>
      </c>
      <c r="AI4" s="17">
        <f t="shared" si="17"/>
        <v>4.5599999999999996</v>
      </c>
      <c r="AJ4" s="18">
        <f t="shared" si="0"/>
        <v>0</v>
      </c>
      <c r="AK4" s="18">
        <f t="shared" si="1"/>
        <v>4.5599999999999996</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2338</v>
      </c>
      <c r="BI4" s="14">
        <f>SUM(BI2:BI3)</f>
        <v>36</v>
      </c>
      <c r="BJ4" s="14">
        <f>SUM(BJ2:BJ3)</f>
        <v>7</v>
      </c>
      <c r="BK4" s="14">
        <f>SUM(BK2:BK3)</f>
        <v>9</v>
      </c>
      <c r="BL4" s="14">
        <f>SUM(BL2:BL3)</f>
        <v>0</v>
      </c>
      <c r="BM4" s="14">
        <f>SUM(BM2:BM3)</f>
        <v>5</v>
      </c>
    </row>
    <row r="5" spans="1:76" x14ac:dyDescent="0.25">
      <c r="A5" s="15">
        <v>40269</v>
      </c>
      <c r="B5" s="62" t="s">
        <v>302</v>
      </c>
      <c r="C5" t="s">
        <v>64</v>
      </c>
      <c r="D5" t="s">
        <v>295</v>
      </c>
      <c r="E5" t="s">
        <v>65</v>
      </c>
      <c r="F5" t="s">
        <v>303</v>
      </c>
      <c r="G5" t="s">
        <v>297</v>
      </c>
      <c r="H5" s="62" t="s">
        <v>298</v>
      </c>
      <c r="I5" t="s">
        <v>70</v>
      </c>
      <c r="J5" s="16">
        <v>40284</v>
      </c>
      <c r="K5" s="14">
        <v>7</v>
      </c>
      <c r="L5" s="14" t="s">
        <v>64</v>
      </c>
      <c r="M5" t="s">
        <v>3</v>
      </c>
      <c r="N5" s="14">
        <v>2.96</v>
      </c>
      <c r="O5" s="14">
        <v>1.54</v>
      </c>
      <c r="AI5" s="17">
        <f t="shared" si="17"/>
        <v>2.96</v>
      </c>
      <c r="AJ5" s="18">
        <f t="shared" si="0"/>
        <v>2.96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40278</v>
      </c>
      <c r="B6" s="62" t="s">
        <v>304</v>
      </c>
      <c r="C6" t="s">
        <v>64</v>
      </c>
      <c r="D6" t="s">
        <v>295</v>
      </c>
      <c r="E6" t="s">
        <v>65</v>
      </c>
      <c r="F6" t="s">
        <v>305</v>
      </c>
      <c r="G6" t="s">
        <v>297</v>
      </c>
      <c r="H6" s="62" t="s">
        <v>306</v>
      </c>
      <c r="I6" t="s">
        <v>69</v>
      </c>
      <c r="J6" s="16">
        <v>40292</v>
      </c>
      <c r="K6" s="14">
        <v>12</v>
      </c>
      <c r="L6" s="14" t="s">
        <v>64</v>
      </c>
      <c r="M6" t="s">
        <v>3</v>
      </c>
      <c r="N6" s="14">
        <v>2.1800000000000002</v>
      </c>
      <c r="O6" s="14">
        <v>1.32</v>
      </c>
      <c r="AI6" s="17">
        <f t="shared" si="17"/>
        <v>2.1800000000000002</v>
      </c>
      <c r="AJ6" s="18">
        <f t="shared" si="0"/>
        <v>2.1800000000000002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40278</v>
      </c>
      <c r="B7" s="62" t="s">
        <v>307</v>
      </c>
      <c r="C7" t="s">
        <v>64</v>
      </c>
      <c r="D7" t="s">
        <v>295</v>
      </c>
      <c r="E7" t="s">
        <v>65</v>
      </c>
      <c r="F7" t="s">
        <v>305</v>
      </c>
      <c r="G7" t="s">
        <v>297</v>
      </c>
      <c r="H7" s="62" t="s">
        <v>306</v>
      </c>
      <c r="I7" t="s">
        <v>69</v>
      </c>
      <c r="J7" s="16">
        <v>40446</v>
      </c>
      <c r="K7" s="14">
        <v>14</v>
      </c>
      <c r="L7" s="14" t="s">
        <v>308</v>
      </c>
      <c r="M7" t="s">
        <v>5</v>
      </c>
      <c r="N7" s="14">
        <v>1.75</v>
      </c>
      <c r="O7" s="14">
        <v>1.75</v>
      </c>
      <c r="AI7" s="17">
        <f t="shared" si="17"/>
        <v>1.75</v>
      </c>
      <c r="AJ7" s="18">
        <f t="shared" si="0"/>
        <v>1.75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9</v>
      </c>
      <c r="BJ7" s="19">
        <f>COUNTIFS($F$2:$F$4276,"*"&amp;$BC$1&amp;"*",$L$2:$L$4276,"USA",$M$2:$M$4276,"Minor Victory",$I$2:$I$4276,"Maneuver")</f>
        <v>2</v>
      </c>
      <c r="BK7" s="19">
        <f>COUNTIFS($F$2:$F$4276,"*"&amp;$BC$1&amp;"*",$L$2:$L$4276,".",$I$2:$I$4276,"Maneuver")</f>
        <v>9</v>
      </c>
      <c r="BL7" s="19">
        <f>COUNTIFS($F$2:$F$4276,"*"&amp;$BC$1&amp;"*",$L$2:$L$4276,"CSA",$M$2:$M$4276,"Minor Victory",$I$2:$I$4276,"Maneuver")</f>
        <v>1</v>
      </c>
      <c r="BM7" s="19">
        <f>COUNTIFS($F$2:$F$4276,"*"&amp;$BC$1&amp;"*",$L$2:$L$4276,"CSA",$M$2:$M$4276,"Major Victory",$I$2:$I$4276,"Maneuver")</f>
        <v>1</v>
      </c>
      <c r="BO7">
        <f>SUM(BI9:BM9)</f>
        <v>46</v>
      </c>
      <c r="BP7" t="s">
        <v>68</v>
      </c>
    </row>
    <row r="8" spans="1:76" x14ac:dyDescent="0.25">
      <c r="A8" s="15">
        <v>40283</v>
      </c>
      <c r="B8" s="62" t="s">
        <v>429</v>
      </c>
      <c r="C8" t="s">
        <v>64</v>
      </c>
      <c r="D8" t="s">
        <v>300</v>
      </c>
      <c r="E8" t="s">
        <v>65</v>
      </c>
      <c r="F8" t="s">
        <v>295</v>
      </c>
      <c r="G8" t="s">
        <v>313</v>
      </c>
      <c r="H8" s="62" t="s">
        <v>314</v>
      </c>
      <c r="I8" t="s">
        <v>69</v>
      </c>
      <c r="J8" s="16">
        <v>40283</v>
      </c>
      <c r="K8" s="14">
        <v>17</v>
      </c>
      <c r="L8" s="14" t="s">
        <v>64</v>
      </c>
      <c r="M8" t="s">
        <v>3</v>
      </c>
      <c r="N8" s="14">
        <v>2.88</v>
      </c>
      <c r="O8" s="14">
        <v>1.87</v>
      </c>
      <c r="AI8" s="17">
        <f t="shared" si="17"/>
        <v>1.87</v>
      </c>
      <c r="AJ8" s="18">
        <f t="shared" si="0"/>
        <v>0</v>
      </c>
      <c r="AK8" s="18">
        <f t="shared" si="1"/>
        <v>1.87</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8</v>
      </c>
      <c r="BJ8" s="19">
        <f>COUNTIFS($D$2:$D$4276,"*"&amp;$BC$1&amp;"*",$L$2:$L$4276,"CSA",$M$2:$M$4276,"Minor Victory",$I$2:$I$4276,"Maneuver")</f>
        <v>2</v>
      </c>
      <c r="BK8" s="19">
        <f>COUNTIFS($D$2:$D$4276,"*"&amp;$BC$1&amp;"*",$L$2:$L$4276,".",$I$2:$I$4276,"Maneuver")</f>
        <v>10</v>
      </c>
      <c r="BL8" s="19">
        <f>COUNTIFS($D$2:$D$4276,"*"&amp;$BC$1&amp;"*",$L$2:$L$4276,"USA",$M$2:$M$4276,"Minor Victory",$I$2:$I$4276,"Maneuver")</f>
        <v>0</v>
      </c>
      <c r="BM8" s="19">
        <f>COUNTIFS($D$2:$D$4276,"*"&amp;$BC$1&amp;"*",$L$2:$L$4276,"USA",$M$2:$M$4276,"Major Victory",$I$2:$I$4276,"Maneuver")</f>
        <v>4</v>
      </c>
      <c r="BO8" cm="1">
        <f t="array" ref="BO8">SUMPRODUCT(--EXACT($BP$8,$I$2:$I$4276))</f>
        <v>46</v>
      </c>
      <c r="BP8" t="s">
        <v>69</v>
      </c>
    </row>
    <row r="9" spans="1:76" x14ac:dyDescent="0.25">
      <c r="A9" s="15">
        <v>40289</v>
      </c>
      <c r="B9" s="62" t="s">
        <v>309</v>
      </c>
      <c r="C9" t="s">
        <v>64</v>
      </c>
      <c r="D9" t="s">
        <v>295</v>
      </c>
      <c r="E9" t="s">
        <v>65</v>
      </c>
      <c r="F9" t="s">
        <v>310</v>
      </c>
      <c r="G9" t="s">
        <v>297</v>
      </c>
      <c r="H9" s="62" t="s">
        <v>306</v>
      </c>
      <c r="I9" t="s">
        <v>69</v>
      </c>
      <c r="J9" s="16">
        <v>40309</v>
      </c>
      <c r="K9" s="14">
        <v>16</v>
      </c>
      <c r="L9" s="14" t="s">
        <v>64</v>
      </c>
      <c r="M9" t="s">
        <v>3</v>
      </c>
      <c r="N9" s="14">
        <v>2.74</v>
      </c>
      <c r="O9" s="14">
        <v>1.76</v>
      </c>
      <c r="AI9" s="17">
        <f t="shared" si="17"/>
        <v>2.74</v>
      </c>
      <c r="AJ9" s="18">
        <f t="shared" si="0"/>
        <v>2.74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17</v>
      </c>
      <c r="BJ9" s="19">
        <f>SUM(BJ7:BJ8)</f>
        <v>4</v>
      </c>
      <c r="BK9" s="19">
        <f>SUM(BK7:BK8)</f>
        <v>19</v>
      </c>
      <c r="BL9" s="19">
        <f>SUM(BL7:BL8)</f>
        <v>1</v>
      </c>
      <c r="BM9" s="19">
        <f>SUM(BM7:BM8)</f>
        <v>5</v>
      </c>
    </row>
    <row r="10" spans="1:76" x14ac:dyDescent="0.25">
      <c r="A10" s="15">
        <v>40290</v>
      </c>
      <c r="B10" s="62" t="s">
        <v>430</v>
      </c>
      <c r="C10" t="s">
        <v>64</v>
      </c>
      <c r="D10" t="s">
        <v>312</v>
      </c>
      <c r="E10" t="s">
        <v>65</v>
      </c>
      <c r="F10" t="s">
        <v>295</v>
      </c>
      <c r="G10" t="s">
        <v>313</v>
      </c>
      <c r="H10" s="62" t="s">
        <v>314</v>
      </c>
      <c r="I10" t="s">
        <v>70</v>
      </c>
      <c r="J10" s="16">
        <v>40296</v>
      </c>
      <c r="K10" s="14">
        <v>25</v>
      </c>
      <c r="L10" s="14" t="s">
        <v>65</v>
      </c>
      <c r="M10" t="s">
        <v>3</v>
      </c>
      <c r="N10" s="14">
        <v>5.5</v>
      </c>
      <c r="O10" s="14">
        <v>8</v>
      </c>
      <c r="AI10" s="17">
        <f t="shared" si="17"/>
        <v>8</v>
      </c>
      <c r="AJ10" s="18">
        <f t="shared" si="0"/>
        <v>0</v>
      </c>
      <c r="AK10" s="18">
        <f t="shared" si="1"/>
        <v>8</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40293</v>
      </c>
      <c r="B11" s="62" t="s">
        <v>431</v>
      </c>
      <c r="C11" t="s">
        <v>64</v>
      </c>
      <c r="D11" t="s">
        <v>305</v>
      </c>
      <c r="E11" t="s">
        <v>65</v>
      </c>
      <c r="F11" t="s">
        <v>295</v>
      </c>
      <c r="G11" t="s">
        <v>325</v>
      </c>
      <c r="H11" s="62" t="s">
        <v>326</v>
      </c>
      <c r="I11" t="s">
        <v>69</v>
      </c>
      <c r="J11" s="16">
        <v>40459</v>
      </c>
      <c r="K11" s="14">
        <v>42</v>
      </c>
      <c r="L11" s="14" t="s">
        <v>308</v>
      </c>
      <c r="M11" t="s">
        <v>5</v>
      </c>
      <c r="N11" s="14">
        <v>5.25</v>
      </c>
      <c r="O11" s="14">
        <v>5.25</v>
      </c>
      <c r="AI11" s="17">
        <f t="shared" si="17"/>
        <v>5.25</v>
      </c>
      <c r="AJ11" s="18">
        <f t="shared" si="0"/>
        <v>0</v>
      </c>
      <c r="AK11" s="18">
        <f t="shared" si="1"/>
        <v>5.25</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40293</v>
      </c>
      <c r="B12" s="62" t="s">
        <v>432</v>
      </c>
      <c r="C12" t="s">
        <v>64</v>
      </c>
      <c r="D12" t="s">
        <v>305</v>
      </c>
      <c r="E12" t="s">
        <v>65</v>
      </c>
      <c r="F12" t="s">
        <v>295</v>
      </c>
      <c r="G12" t="s">
        <v>297</v>
      </c>
      <c r="H12" s="62" t="s">
        <v>433</v>
      </c>
      <c r="I12" t="s">
        <v>69</v>
      </c>
      <c r="J12" s="16">
        <v>40447</v>
      </c>
      <c r="K12" s="14">
        <v>35</v>
      </c>
      <c r="L12" s="14" t="s">
        <v>308</v>
      </c>
      <c r="M12" t="s">
        <v>5</v>
      </c>
      <c r="N12" s="14">
        <v>4.375</v>
      </c>
      <c r="O12" s="14">
        <v>4.375</v>
      </c>
      <c r="AI12" s="17">
        <f t="shared" si="17"/>
        <v>4.375</v>
      </c>
      <c r="AJ12" s="18">
        <f t="shared" si="0"/>
        <v>0</v>
      </c>
      <c r="AK12" s="18">
        <f t="shared" si="1"/>
        <v>4.375</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1</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3</v>
      </c>
      <c r="BV12" t="s">
        <v>11</v>
      </c>
    </row>
    <row r="13" spans="1:76" x14ac:dyDescent="0.25">
      <c r="A13" s="15">
        <v>40294</v>
      </c>
      <c r="B13" s="62" t="s">
        <v>434</v>
      </c>
      <c r="C13" t="s">
        <v>64</v>
      </c>
      <c r="D13" t="s">
        <v>296</v>
      </c>
      <c r="E13" t="s">
        <v>65</v>
      </c>
      <c r="F13" t="s">
        <v>295</v>
      </c>
      <c r="G13" t="s">
        <v>341</v>
      </c>
      <c r="H13" s="62" t="s">
        <v>435</v>
      </c>
      <c r="I13" t="s">
        <v>69</v>
      </c>
      <c r="J13" s="16">
        <v>40294</v>
      </c>
      <c r="K13" s="14">
        <v>6</v>
      </c>
      <c r="L13" s="14" t="s">
        <v>308</v>
      </c>
      <c r="M13" t="s">
        <v>5</v>
      </c>
      <c r="N13" s="14">
        <v>0.75</v>
      </c>
      <c r="O13" s="14">
        <v>0.75</v>
      </c>
      <c r="AI13" s="17">
        <f t="shared" si="17"/>
        <v>0.75</v>
      </c>
      <c r="AJ13" s="18">
        <f t="shared" si="0"/>
        <v>0</v>
      </c>
      <c r="AK13" s="18">
        <f t="shared" si="1"/>
        <v>0.75</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1</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1</v>
      </c>
      <c r="BU13">
        <f>SUM(BS13,BS18)</f>
        <v>1</v>
      </c>
      <c r="BV13" t="s">
        <v>12</v>
      </c>
    </row>
    <row r="14" spans="1:76" x14ac:dyDescent="0.25">
      <c r="A14" s="15">
        <v>40296</v>
      </c>
      <c r="B14" s="62" t="s">
        <v>311</v>
      </c>
      <c r="C14" t="s">
        <v>64</v>
      </c>
      <c r="D14" t="s">
        <v>295</v>
      </c>
      <c r="E14" t="s">
        <v>65</v>
      </c>
      <c r="F14" t="s">
        <v>312</v>
      </c>
      <c r="G14" t="s">
        <v>313</v>
      </c>
      <c r="H14" s="62" t="s">
        <v>314</v>
      </c>
      <c r="I14" t="s">
        <v>70</v>
      </c>
      <c r="J14" s="16">
        <v>40303</v>
      </c>
      <c r="K14" s="14">
        <v>20</v>
      </c>
      <c r="L14" s="14" t="s">
        <v>64</v>
      </c>
      <c r="M14" t="s">
        <v>3</v>
      </c>
      <c r="N14" s="14">
        <v>6.6</v>
      </c>
      <c r="O14" s="14">
        <v>4.4000000000000004</v>
      </c>
      <c r="AI14" s="17">
        <f t="shared" si="17"/>
        <v>6.6</v>
      </c>
      <c r="AJ14" s="18">
        <f t="shared" si="0"/>
        <v>6.6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6</v>
      </c>
      <c r="BX14" t="s">
        <v>84</v>
      </c>
    </row>
    <row r="15" spans="1:76" x14ac:dyDescent="0.25">
      <c r="A15" s="15">
        <v>40299</v>
      </c>
      <c r="B15" s="62" t="s">
        <v>315</v>
      </c>
      <c r="C15" t="s">
        <v>64</v>
      </c>
      <c r="D15" t="s">
        <v>295</v>
      </c>
      <c r="E15" t="s">
        <v>65</v>
      </c>
      <c r="F15" t="s">
        <v>316</v>
      </c>
      <c r="G15" t="s">
        <v>297</v>
      </c>
      <c r="H15" s="62" t="s">
        <v>298</v>
      </c>
      <c r="I15" t="s">
        <v>70</v>
      </c>
      <c r="J15" s="16">
        <v>40363</v>
      </c>
      <c r="K15" s="14">
        <v>12</v>
      </c>
      <c r="L15" s="14" t="s">
        <v>64</v>
      </c>
      <c r="M15" t="s">
        <v>3</v>
      </c>
      <c r="N15" s="14">
        <v>4.3600000000000003</v>
      </c>
      <c r="O15" s="14">
        <v>2.64</v>
      </c>
      <c r="AI15" s="17">
        <f t="shared" si="17"/>
        <v>4.3600000000000003</v>
      </c>
      <c r="AJ15" s="18">
        <f t="shared" si="0"/>
        <v>4.3600000000000003</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1</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0</v>
      </c>
      <c r="BV15" t="s">
        <v>14</v>
      </c>
    </row>
    <row r="16" spans="1:76" x14ac:dyDescent="0.25">
      <c r="A16" s="15">
        <v>40309</v>
      </c>
      <c r="B16" s="62" t="s">
        <v>317</v>
      </c>
      <c r="C16" t="s">
        <v>64</v>
      </c>
      <c r="D16" t="s">
        <v>295</v>
      </c>
      <c r="E16" t="s">
        <v>65</v>
      </c>
      <c r="F16" t="s">
        <v>318</v>
      </c>
      <c r="G16" t="s">
        <v>313</v>
      </c>
      <c r="H16" s="62" t="s">
        <v>314</v>
      </c>
      <c r="I16" t="s">
        <v>69</v>
      </c>
      <c r="J16" s="16">
        <v>40353</v>
      </c>
      <c r="K16" s="14">
        <v>55</v>
      </c>
      <c r="L16" s="14" t="s">
        <v>65</v>
      </c>
      <c r="M16" t="s">
        <v>3</v>
      </c>
      <c r="N16" s="14">
        <v>6.05</v>
      </c>
      <c r="O16" s="14">
        <v>8.1999999999999993</v>
      </c>
      <c r="AI16" s="17">
        <f t="shared" si="17"/>
        <v>6.05</v>
      </c>
      <c r="AJ16" s="18">
        <f t="shared" si="0"/>
        <v>6.05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1</v>
      </c>
      <c r="BV16" t="s">
        <v>15</v>
      </c>
    </row>
    <row r="17" spans="1:76" x14ac:dyDescent="0.25">
      <c r="A17" s="15">
        <v>40309</v>
      </c>
      <c r="B17" s="62" t="s">
        <v>319</v>
      </c>
      <c r="C17" t="s">
        <v>64</v>
      </c>
      <c r="D17" t="s">
        <v>295</v>
      </c>
      <c r="E17" t="s">
        <v>65</v>
      </c>
      <c r="F17" t="s">
        <v>310</v>
      </c>
      <c r="G17" t="s">
        <v>313</v>
      </c>
      <c r="H17" s="62" t="s">
        <v>314</v>
      </c>
      <c r="I17" t="s">
        <v>69</v>
      </c>
      <c r="J17" s="16">
        <v>40373</v>
      </c>
      <c r="K17" s="14">
        <v>52</v>
      </c>
      <c r="L17" s="14" t="s">
        <v>64</v>
      </c>
      <c r="M17" t="s">
        <v>3</v>
      </c>
      <c r="N17" s="14">
        <v>7.78</v>
      </c>
      <c r="O17" s="14">
        <v>5.72</v>
      </c>
      <c r="AF17" s="20"/>
      <c r="AI17" s="17">
        <f t="shared" si="17"/>
        <v>7.78</v>
      </c>
      <c r="AJ17" s="18">
        <f t="shared" si="0"/>
        <v>7.78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1</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2</v>
      </c>
    </row>
    <row r="18" spans="1:76" x14ac:dyDescent="0.25">
      <c r="A18" s="15">
        <v>40309</v>
      </c>
      <c r="B18" s="62" t="s">
        <v>436</v>
      </c>
      <c r="C18" t="s">
        <v>64</v>
      </c>
      <c r="D18" t="s">
        <v>321</v>
      </c>
      <c r="E18" t="s">
        <v>65</v>
      </c>
      <c r="F18" t="s">
        <v>295</v>
      </c>
      <c r="G18" t="s">
        <v>341</v>
      </c>
      <c r="H18" s="62" t="s">
        <v>437</v>
      </c>
      <c r="I18" t="s">
        <v>69</v>
      </c>
      <c r="J18" s="16">
        <v>40315</v>
      </c>
      <c r="K18" s="14">
        <v>27</v>
      </c>
      <c r="L18" s="14" t="s">
        <v>308</v>
      </c>
      <c r="M18" t="s">
        <v>5</v>
      </c>
      <c r="N18" s="14">
        <v>3.375</v>
      </c>
      <c r="O18" s="14">
        <v>3.375</v>
      </c>
      <c r="AF18" s="20"/>
      <c r="AI18" s="17">
        <f t="shared" si="17"/>
        <v>3.375</v>
      </c>
      <c r="AJ18" s="18">
        <f t="shared" si="0"/>
        <v>0</v>
      </c>
      <c r="AK18" s="18">
        <f t="shared" si="1"/>
        <v>3.375</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40316</v>
      </c>
      <c r="B19" s="62" t="s">
        <v>320</v>
      </c>
      <c r="C19" t="s">
        <v>64</v>
      </c>
      <c r="D19" t="s">
        <v>295</v>
      </c>
      <c r="E19" t="s">
        <v>65</v>
      </c>
      <c r="F19" t="s">
        <v>321</v>
      </c>
      <c r="G19" t="s">
        <v>322</v>
      </c>
      <c r="H19" s="62" t="s">
        <v>323</v>
      </c>
      <c r="I19" t="s">
        <v>69</v>
      </c>
      <c r="J19" s="16">
        <v>40322</v>
      </c>
      <c r="K19" s="14">
        <v>10</v>
      </c>
      <c r="L19" s="14" t="s">
        <v>308</v>
      </c>
      <c r="M19" t="s">
        <v>5</v>
      </c>
      <c r="N19" s="14">
        <v>1.25</v>
      </c>
      <c r="O19" s="14">
        <v>1.25</v>
      </c>
      <c r="AF19" s="20"/>
      <c r="AI19" s="17">
        <f t="shared" si="17"/>
        <v>1.25</v>
      </c>
      <c r="AJ19" s="18">
        <f t="shared" si="0"/>
        <v>1.25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40316</v>
      </c>
      <c r="B20" s="62" t="s">
        <v>438</v>
      </c>
      <c r="C20" t="s">
        <v>64</v>
      </c>
      <c r="D20" t="s">
        <v>439</v>
      </c>
      <c r="E20" t="s">
        <v>65</v>
      </c>
      <c r="F20" t="s">
        <v>295</v>
      </c>
      <c r="G20" t="s">
        <v>313</v>
      </c>
      <c r="H20" s="62" t="s">
        <v>314</v>
      </c>
      <c r="I20" t="s">
        <v>69</v>
      </c>
      <c r="J20" s="16">
        <v>40647</v>
      </c>
      <c r="K20" s="14">
        <v>53</v>
      </c>
      <c r="L20" s="14" t="s">
        <v>65</v>
      </c>
      <c r="M20" t="s">
        <v>3</v>
      </c>
      <c r="N20" s="14">
        <v>5.83</v>
      </c>
      <c r="O20" s="14">
        <v>7.92</v>
      </c>
      <c r="AF20" s="20"/>
      <c r="AI20" s="17">
        <f t="shared" si="17"/>
        <v>7.92</v>
      </c>
      <c r="AJ20" s="18">
        <f t="shared" si="0"/>
        <v>0</v>
      </c>
      <c r="AK20" s="18">
        <f t="shared" si="1"/>
        <v>7.92</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40347</v>
      </c>
      <c r="B21" s="62" t="s">
        <v>324</v>
      </c>
      <c r="C21" t="s">
        <v>64</v>
      </c>
      <c r="D21" t="s">
        <v>295</v>
      </c>
      <c r="E21" t="s">
        <v>65</v>
      </c>
      <c r="F21" t="s">
        <v>312</v>
      </c>
      <c r="G21" t="s">
        <v>325</v>
      </c>
      <c r="H21" s="62" t="s">
        <v>326</v>
      </c>
      <c r="I21" t="s">
        <v>70</v>
      </c>
      <c r="J21" s="16">
        <v>40370</v>
      </c>
      <c r="K21" s="14">
        <v>42</v>
      </c>
      <c r="L21" s="14" t="s">
        <v>64</v>
      </c>
      <c r="M21" t="s">
        <v>3</v>
      </c>
      <c r="N21" s="14">
        <v>12.76</v>
      </c>
      <c r="O21" s="14">
        <v>9.24</v>
      </c>
      <c r="AI21" s="17">
        <f t="shared" si="17"/>
        <v>12.76</v>
      </c>
      <c r="AJ21" s="18">
        <f t="shared" si="0"/>
        <v>12.76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6</v>
      </c>
    </row>
    <row r="22" spans="1:76" x14ac:dyDescent="0.25">
      <c r="A22" s="15">
        <v>40363</v>
      </c>
      <c r="B22" s="62" t="s">
        <v>327</v>
      </c>
      <c r="C22" t="s">
        <v>64</v>
      </c>
      <c r="D22" t="s">
        <v>295</v>
      </c>
      <c r="E22" t="s">
        <v>65</v>
      </c>
      <c r="F22" t="s">
        <v>316</v>
      </c>
      <c r="G22" t="s">
        <v>313</v>
      </c>
      <c r="H22" s="62" t="s">
        <v>328</v>
      </c>
      <c r="I22" t="s">
        <v>70</v>
      </c>
      <c r="J22" s="16">
        <v>40718</v>
      </c>
      <c r="K22" s="14">
        <v>30</v>
      </c>
      <c r="L22" s="14" t="s">
        <v>308</v>
      </c>
      <c r="M22" t="s">
        <v>5</v>
      </c>
      <c r="N22" s="14">
        <v>7.5</v>
      </c>
      <c r="O22" s="14">
        <v>7.5</v>
      </c>
      <c r="AF22" s="20"/>
      <c r="AI22" s="17">
        <f t="shared" si="17"/>
        <v>7.5</v>
      </c>
      <c r="AJ22" s="18">
        <f t="shared" si="0"/>
        <v>7.5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40373</v>
      </c>
      <c r="B23" s="62" t="s">
        <v>329</v>
      </c>
      <c r="C23" t="s">
        <v>64</v>
      </c>
      <c r="D23" t="s">
        <v>295</v>
      </c>
      <c r="E23" t="s">
        <v>65</v>
      </c>
      <c r="F23" t="s">
        <v>310</v>
      </c>
      <c r="G23" t="s">
        <v>325</v>
      </c>
      <c r="H23" s="62" t="s">
        <v>326</v>
      </c>
      <c r="I23" t="s">
        <v>69</v>
      </c>
      <c r="J23" s="16">
        <v>40447</v>
      </c>
      <c r="K23" s="14">
        <v>41</v>
      </c>
      <c r="L23" s="14" t="s">
        <v>64</v>
      </c>
      <c r="M23" t="s">
        <v>3</v>
      </c>
      <c r="N23" s="14">
        <v>6.24</v>
      </c>
      <c r="O23" s="14">
        <v>4.51</v>
      </c>
      <c r="AF23" s="20"/>
      <c r="AI23" s="17">
        <f t="shared" si="17"/>
        <v>6.24</v>
      </c>
      <c r="AJ23" s="18">
        <f t="shared" si="0"/>
        <v>6.24</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40373</v>
      </c>
      <c r="B24" s="62" t="s">
        <v>440</v>
      </c>
      <c r="C24" t="s">
        <v>64</v>
      </c>
      <c r="D24" t="s">
        <v>312</v>
      </c>
      <c r="E24" t="s">
        <v>65</v>
      </c>
      <c r="F24" t="s">
        <v>295</v>
      </c>
      <c r="G24" t="s">
        <v>325</v>
      </c>
      <c r="H24" s="62" t="s">
        <v>326</v>
      </c>
      <c r="I24" t="s">
        <v>70</v>
      </c>
      <c r="J24" s="16">
        <v>40381</v>
      </c>
      <c r="K24" s="14">
        <v>26</v>
      </c>
      <c r="L24" s="14" t="s">
        <v>65</v>
      </c>
      <c r="M24" t="s">
        <v>3</v>
      </c>
      <c r="N24" s="14">
        <v>5.72</v>
      </c>
      <c r="O24" s="14">
        <v>8.2799999999999994</v>
      </c>
      <c r="AF24" s="20"/>
      <c r="AI24" s="17">
        <f t="shared" si="17"/>
        <v>8.2799999999999994</v>
      </c>
      <c r="AJ24" s="18">
        <f t="shared" si="0"/>
        <v>0</v>
      </c>
      <c r="AK24" s="18">
        <f t="shared" si="1"/>
        <v>8.2799999999999994</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40373</v>
      </c>
      <c r="B25" s="62" t="s">
        <v>441</v>
      </c>
      <c r="C25" t="s">
        <v>64</v>
      </c>
      <c r="D25" t="s">
        <v>318</v>
      </c>
      <c r="E25" t="s">
        <v>65</v>
      </c>
      <c r="F25" t="s">
        <v>295</v>
      </c>
      <c r="G25" t="s">
        <v>313</v>
      </c>
      <c r="H25" s="62" t="s">
        <v>354</v>
      </c>
      <c r="I25" t="s">
        <v>69</v>
      </c>
      <c r="J25" s="16">
        <v>40400</v>
      </c>
      <c r="K25" s="14">
        <v>32</v>
      </c>
      <c r="L25" s="14" t="s">
        <v>65</v>
      </c>
      <c r="M25" t="s">
        <v>3</v>
      </c>
      <c r="N25" s="14">
        <v>3.52</v>
      </c>
      <c r="O25" s="14">
        <v>4.9800000000000004</v>
      </c>
      <c r="AF25" s="20"/>
      <c r="AI25" s="17">
        <f t="shared" si="17"/>
        <v>4.9800000000000004</v>
      </c>
      <c r="AJ25" s="18">
        <f t="shared" si="0"/>
        <v>0</v>
      </c>
      <c r="AK25" s="18">
        <f t="shared" si="1"/>
        <v>4.9800000000000004</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1</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40381</v>
      </c>
      <c r="B26" s="62" t="s">
        <v>330</v>
      </c>
      <c r="C26" t="s">
        <v>64</v>
      </c>
      <c r="D26" t="s">
        <v>295</v>
      </c>
      <c r="E26" t="s">
        <v>65</v>
      </c>
      <c r="F26" t="s">
        <v>331</v>
      </c>
      <c r="G26" t="s">
        <v>322</v>
      </c>
      <c r="H26" s="62" t="s">
        <v>332</v>
      </c>
      <c r="I26" t="s">
        <v>70</v>
      </c>
      <c r="J26" s="16">
        <v>40767</v>
      </c>
      <c r="K26" s="14">
        <v>44</v>
      </c>
      <c r="L26" s="14" t="s">
        <v>308</v>
      </c>
      <c r="M26" t="s">
        <v>5</v>
      </c>
      <c r="N26" s="14">
        <v>11</v>
      </c>
      <c r="O26" s="14">
        <v>11</v>
      </c>
      <c r="AI26" s="17">
        <f t="shared" si="17"/>
        <v>11</v>
      </c>
      <c r="AJ26" s="18">
        <f t="shared" si="0"/>
        <v>11</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40384</v>
      </c>
      <c r="B27" s="62" t="s">
        <v>333</v>
      </c>
      <c r="C27" t="s">
        <v>64</v>
      </c>
      <c r="D27" t="s">
        <v>295</v>
      </c>
      <c r="E27" t="s">
        <v>65</v>
      </c>
      <c r="F27" t="s">
        <v>312</v>
      </c>
      <c r="G27" t="s">
        <v>322</v>
      </c>
      <c r="H27" s="62" t="s">
        <v>334</v>
      </c>
      <c r="I27" t="s">
        <v>70</v>
      </c>
      <c r="J27" s="16">
        <v>40405</v>
      </c>
      <c r="K27" s="14">
        <v>25</v>
      </c>
      <c r="L27" s="14" t="s">
        <v>64</v>
      </c>
      <c r="M27" t="s">
        <v>3</v>
      </c>
      <c r="N27" s="14">
        <v>8</v>
      </c>
      <c r="O27" s="14">
        <v>5.5</v>
      </c>
      <c r="AI27" s="17">
        <f t="shared" si="17"/>
        <v>8</v>
      </c>
      <c r="AJ27" s="18">
        <f t="shared" si="0"/>
        <v>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2</v>
      </c>
      <c r="BV27" t="s">
        <v>83</v>
      </c>
      <c r="BW27" cm="1">
        <f t="array" ref="BW27">SUMPRODUCT(--EXACT($BX$27,$I$2:$I$4276))</f>
        <v>3</v>
      </c>
      <c r="BX27" t="s">
        <v>87</v>
      </c>
    </row>
    <row r="28" spans="1:76" x14ac:dyDescent="0.25">
      <c r="A28" s="15">
        <v>40391</v>
      </c>
      <c r="B28" s="62" t="s">
        <v>335</v>
      </c>
      <c r="C28" t="s">
        <v>64</v>
      </c>
      <c r="D28" t="s">
        <v>295</v>
      </c>
      <c r="E28" t="s">
        <v>65</v>
      </c>
      <c r="F28" t="s">
        <v>336</v>
      </c>
      <c r="G28" t="s">
        <v>322</v>
      </c>
      <c r="H28" s="62" t="s">
        <v>337</v>
      </c>
      <c r="I28" t="s">
        <v>70</v>
      </c>
      <c r="J28" s="16">
        <v>40495</v>
      </c>
      <c r="K28" s="14">
        <v>27</v>
      </c>
      <c r="L28" s="14" t="s">
        <v>308</v>
      </c>
      <c r="M28" t="s">
        <v>5</v>
      </c>
      <c r="N28" s="14">
        <v>6.75</v>
      </c>
      <c r="O28" s="14">
        <v>6.75</v>
      </c>
      <c r="AI28" s="17">
        <f t="shared" si="17"/>
        <v>6.75</v>
      </c>
      <c r="AJ28" s="18">
        <f t="shared" si="0"/>
        <v>6.75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40392</v>
      </c>
      <c r="B29" s="62" t="s">
        <v>338</v>
      </c>
      <c r="C29" t="s">
        <v>64</v>
      </c>
      <c r="D29" t="s">
        <v>295</v>
      </c>
      <c r="E29" t="s">
        <v>65</v>
      </c>
      <c r="F29" t="s">
        <v>339</v>
      </c>
      <c r="G29" t="s">
        <v>322</v>
      </c>
      <c r="H29" s="62" t="s">
        <v>337</v>
      </c>
      <c r="I29" t="s">
        <v>69</v>
      </c>
      <c r="J29" s="16">
        <v>40414</v>
      </c>
      <c r="K29" s="14">
        <v>35</v>
      </c>
      <c r="L29" s="14" t="s">
        <v>65</v>
      </c>
      <c r="M29" t="s">
        <v>3</v>
      </c>
      <c r="N29" s="14">
        <v>3.85</v>
      </c>
      <c r="O29" s="14">
        <v>5.4</v>
      </c>
      <c r="AI29" s="17">
        <f t="shared" si="17"/>
        <v>3.85</v>
      </c>
      <c r="AJ29" s="18">
        <f t="shared" si="0"/>
        <v>3.85</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2</v>
      </c>
      <c r="BU29">
        <f>SUM(BS28,BS33)</f>
        <v>0</v>
      </c>
      <c r="BV29" t="s">
        <v>15</v>
      </c>
    </row>
    <row r="30" spans="1:76" x14ac:dyDescent="0.25">
      <c r="A30" s="15">
        <v>40405</v>
      </c>
      <c r="B30" s="62" t="s">
        <v>442</v>
      </c>
      <c r="C30" t="s">
        <v>64</v>
      </c>
      <c r="D30" t="s">
        <v>312</v>
      </c>
      <c r="E30" t="s">
        <v>65</v>
      </c>
      <c r="F30" t="s">
        <v>295</v>
      </c>
      <c r="G30" t="s">
        <v>322</v>
      </c>
      <c r="H30" s="62" t="s">
        <v>334</v>
      </c>
      <c r="I30" t="s">
        <v>70</v>
      </c>
      <c r="J30" s="16">
        <v>40405</v>
      </c>
      <c r="K30" s="14">
        <v>18</v>
      </c>
      <c r="L30" s="14" t="s">
        <v>65</v>
      </c>
      <c r="M30" t="s">
        <v>3</v>
      </c>
      <c r="N30" s="14">
        <v>3.96</v>
      </c>
      <c r="O30" s="14">
        <v>6.04</v>
      </c>
      <c r="AI30" s="17">
        <f t="shared" si="17"/>
        <v>6.04</v>
      </c>
      <c r="AJ30" s="18">
        <f t="shared" si="0"/>
        <v>0</v>
      </c>
      <c r="AK30" s="18">
        <f t="shared" si="1"/>
        <v>6.04</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40408</v>
      </c>
      <c r="B31" s="62" t="s">
        <v>443</v>
      </c>
      <c r="C31" t="s">
        <v>64</v>
      </c>
      <c r="D31" t="s">
        <v>296</v>
      </c>
      <c r="E31" t="s">
        <v>65</v>
      </c>
      <c r="F31" t="s">
        <v>295</v>
      </c>
      <c r="G31" t="s">
        <v>341</v>
      </c>
      <c r="H31" s="62" t="s">
        <v>444</v>
      </c>
      <c r="I31" t="s">
        <v>69</v>
      </c>
      <c r="J31" s="16">
        <v>40408</v>
      </c>
      <c r="K31" s="14">
        <v>12</v>
      </c>
      <c r="L31" s="14" t="s">
        <v>64</v>
      </c>
      <c r="M31" t="s">
        <v>4</v>
      </c>
      <c r="N31" s="14">
        <v>2.06</v>
      </c>
      <c r="O31" s="14">
        <v>1.44</v>
      </c>
      <c r="AI31" s="17">
        <f t="shared" si="17"/>
        <v>1.44</v>
      </c>
      <c r="AJ31" s="18">
        <f t="shared" si="0"/>
        <v>0</v>
      </c>
      <c r="AK31" s="18">
        <f t="shared" si="1"/>
        <v>1.44</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40413</v>
      </c>
      <c r="B32" s="62" t="s">
        <v>340</v>
      </c>
      <c r="C32" t="s">
        <v>64</v>
      </c>
      <c r="D32" t="s">
        <v>295</v>
      </c>
      <c r="E32" t="s">
        <v>65</v>
      </c>
      <c r="F32" t="s">
        <v>312</v>
      </c>
      <c r="G32" t="s">
        <v>341</v>
      </c>
      <c r="H32" s="62" t="s">
        <v>342</v>
      </c>
      <c r="I32" t="s">
        <v>70</v>
      </c>
      <c r="J32" s="16">
        <v>40413</v>
      </c>
      <c r="K32" s="14">
        <v>18</v>
      </c>
      <c r="L32" s="14" t="s">
        <v>64</v>
      </c>
      <c r="M32" t="s">
        <v>3</v>
      </c>
      <c r="N32" s="14">
        <v>6.04</v>
      </c>
      <c r="O32" s="14">
        <v>3.96</v>
      </c>
      <c r="AI32" s="17">
        <f t="shared" si="17"/>
        <v>6.04</v>
      </c>
      <c r="AJ32" s="18">
        <f t="shared" si="0"/>
        <v>6.04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40413</v>
      </c>
      <c r="B33" s="62" t="s">
        <v>445</v>
      </c>
      <c r="C33" t="s">
        <v>64</v>
      </c>
      <c r="D33" t="s">
        <v>312</v>
      </c>
      <c r="E33" t="s">
        <v>65</v>
      </c>
      <c r="F33" t="s">
        <v>295</v>
      </c>
      <c r="G33" t="s">
        <v>341</v>
      </c>
      <c r="H33" s="62" t="s">
        <v>342</v>
      </c>
      <c r="I33" t="s">
        <v>70</v>
      </c>
      <c r="J33" s="16">
        <v>40418</v>
      </c>
      <c r="K33" s="14">
        <v>18</v>
      </c>
      <c r="L33" s="14" t="s">
        <v>65</v>
      </c>
      <c r="M33" t="s">
        <v>3</v>
      </c>
      <c r="N33" s="14">
        <v>3.96</v>
      </c>
      <c r="O33" s="14">
        <v>6.04</v>
      </c>
      <c r="AI33" s="17">
        <f t="shared" si="17"/>
        <v>6.04</v>
      </c>
      <c r="AJ33" s="18">
        <f t="shared" si="0"/>
        <v>0</v>
      </c>
      <c r="AK33" s="18">
        <f t="shared" si="1"/>
        <v>6.04</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40414</v>
      </c>
      <c r="B34" s="62" t="s">
        <v>446</v>
      </c>
      <c r="C34" t="s">
        <v>64</v>
      </c>
      <c r="D34" t="s">
        <v>339</v>
      </c>
      <c r="E34" t="s">
        <v>65</v>
      </c>
      <c r="F34" t="s">
        <v>295</v>
      </c>
      <c r="G34" t="s">
        <v>322</v>
      </c>
      <c r="H34" s="62" t="s">
        <v>337</v>
      </c>
      <c r="I34" t="s">
        <v>69</v>
      </c>
      <c r="J34" s="16">
        <v>40459</v>
      </c>
      <c r="K34" s="14">
        <v>25</v>
      </c>
      <c r="L34" s="14" t="s">
        <v>65</v>
      </c>
      <c r="M34" t="s">
        <v>3</v>
      </c>
      <c r="N34" s="14">
        <v>2.75</v>
      </c>
      <c r="O34" s="14">
        <v>4</v>
      </c>
      <c r="AI34" s="17">
        <f t="shared" si="17"/>
        <v>4</v>
      </c>
      <c r="AJ34" s="18">
        <f t="shared" si="0"/>
        <v>0</v>
      </c>
      <c r="AK34" s="18">
        <f t="shared" si="1"/>
        <v>4</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3</v>
      </c>
    </row>
    <row r="35" spans="1:76" x14ac:dyDescent="0.25">
      <c r="A35" s="15">
        <v>40418</v>
      </c>
      <c r="B35" s="62" t="s">
        <v>343</v>
      </c>
      <c r="C35" t="s">
        <v>64</v>
      </c>
      <c r="D35" t="s">
        <v>295</v>
      </c>
      <c r="E35" t="s">
        <v>65</v>
      </c>
      <c r="F35" t="s">
        <v>312</v>
      </c>
      <c r="G35" t="s">
        <v>341</v>
      </c>
      <c r="H35" s="62" t="s">
        <v>344</v>
      </c>
      <c r="I35" t="s">
        <v>70</v>
      </c>
      <c r="J35" s="16">
        <v>40509</v>
      </c>
      <c r="K35" s="14">
        <v>91</v>
      </c>
      <c r="L35" s="14" t="s">
        <v>64</v>
      </c>
      <c r="M35" t="s">
        <v>3</v>
      </c>
      <c r="N35" s="14">
        <v>26.48</v>
      </c>
      <c r="O35" s="14">
        <v>20.02</v>
      </c>
      <c r="AI35" s="17">
        <f t="shared" si="17"/>
        <v>26.48</v>
      </c>
      <c r="AJ35" s="18">
        <f t="shared" si="0"/>
        <v>26.48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40429</v>
      </c>
      <c r="B36" s="62" t="s">
        <v>345</v>
      </c>
      <c r="C36" t="s">
        <v>64</v>
      </c>
      <c r="D36" t="s">
        <v>295</v>
      </c>
      <c r="E36" t="s">
        <v>65</v>
      </c>
      <c r="F36" t="s">
        <v>346</v>
      </c>
      <c r="G36" t="s">
        <v>341</v>
      </c>
      <c r="H36" s="62" t="s">
        <v>347</v>
      </c>
      <c r="I36" t="s">
        <v>70</v>
      </c>
      <c r="J36" s="16">
        <v>40446</v>
      </c>
      <c r="K36" s="14">
        <v>38</v>
      </c>
      <c r="L36" s="14" t="s">
        <v>64</v>
      </c>
      <c r="M36" t="s">
        <v>3</v>
      </c>
      <c r="N36" s="14">
        <v>11.64</v>
      </c>
      <c r="O36" s="14">
        <v>8.36</v>
      </c>
      <c r="AI36" s="17">
        <f t="shared" si="17"/>
        <v>11.64</v>
      </c>
      <c r="AJ36" s="18">
        <f t="shared" si="0"/>
        <v>11.64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40433</v>
      </c>
      <c r="B37" s="62" t="s">
        <v>348</v>
      </c>
      <c r="C37" t="s">
        <v>64</v>
      </c>
      <c r="D37" t="s">
        <v>295</v>
      </c>
      <c r="E37" t="s">
        <v>65</v>
      </c>
      <c r="F37" t="s">
        <v>349</v>
      </c>
      <c r="G37" t="s">
        <v>350</v>
      </c>
      <c r="H37" s="62" t="s">
        <v>351</v>
      </c>
      <c r="I37" t="s">
        <v>69</v>
      </c>
      <c r="J37" s="16">
        <v>40471</v>
      </c>
      <c r="K37" s="14">
        <v>40</v>
      </c>
      <c r="L37" s="14" t="s">
        <v>308</v>
      </c>
      <c r="M37" t="s">
        <v>5</v>
      </c>
      <c r="N37" s="14">
        <v>5</v>
      </c>
      <c r="O37" s="14">
        <v>5</v>
      </c>
      <c r="AI37" s="17">
        <f t="shared" si="17"/>
        <v>5</v>
      </c>
      <c r="AJ37" s="18">
        <f t="shared" si="0"/>
        <v>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2935</v>
      </c>
      <c r="BF37" t="s">
        <v>70</v>
      </c>
      <c r="BW37" cm="1">
        <f t="array" ref="BW37">SUMPRODUCT(--EXACT($BX$37,$I$2:$I$4276))</f>
        <v>1</v>
      </c>
      <c r="BX37" t="s">
        <v>66</v>
      </c>
    </row>
    <row r="38" spans="1:76" x14ac:dyDescent="0.25">
      <c r="A38" s="15">
        <v>40440</v>
      </c>
      <c r="B38" s="62" t="s">
        <v>352</v>
      </c>
      <c r="C38" t="s">
        <v>64</v>
      </c>
      <c r="D38" t="s">
        <v>295</v>
      </c>
      <c r="E38" t="s">
        <v>65</v>
      </c>
      <c r="F38" t="s">
        <v>318</v>
      </c>
      <c r="G38" t="s">
        <v>325</v>
      </c>
      <c r="H38" s="62" t="s">
        <v>326</v>
      </c>
      <c r="I38" t="s">
        <v>69</v>
      </c>
      <c r="J38" s="16">
        <v>40913</v>
      </c>
      <c r="K38" s="14">
        <v>35</v>
      </c>
      <c r="L38" s="14" t="s">
        <v>308</v>
      </c>
      <c r="M38" t="s">
        <v>5</v>
      </c>
      <c r="N38" s="14">
        <v>4.375</v>
      </c>
      <c r="O38" s="14">
        <v>4.375</v>
      </c>
      <c r="AI38" s="17">
        <f t="shared" si="17"/>
        <v>4.375</v>
      </c>
      <c r="AJ38" s="18">
        <f t="shared" si="0"/>
        <v>4.375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1343</v>
      </c>
      <c r="BF38" t="s">
        <v>69</v>
      </c>
    </row>
    <row r="39" spans="1:76" x14ac:dyDescent="0.25">
      <c r="A39" s="15">
        <v>40440</v>
      </c>
      <c r="B39" s="62" t="s">
        <v>353</v>
      </c>
      <c r="C39" t="s">
        <v>64</v>
      </c>
      <c r="D39" t="s">
        <v>295</v>
      </c>
      <c r="E39" t="s">
        <v>65</v>
      </c>
      <c r="F39" t="s">
        <v>318</v>
      </c>
      <c r="G39" t="s">
        <v>313</v>
      </c>
      <c r="H39" s="62" t="s">
        <v>354</v>
      </c>
      <c r="I39" t="s">
        <v>69</v>
      </c>
      <c r="J39" s="16">
        <v>40446</v>
      </c>
      <c r="K39" s="14">
        <v>30</v>
      </c>
      <c r="L39" s="14" t="s">
        <v>65</v>
      </c>
      <c r="M39" t="s">
        <v>3</v>
      </c>
      <c r="N39" s="14">
        <v>3.3</v>
      </c>
      <c r="O39" s="14">
        <v>4.7</v>
      </c>
      <c r="AI39" s="17">
        <f t="shared" si="17"/>
        <v>3.3</v>
      </c>
      <c r="AJ39" s="18">
        <f t="shared" si="0"/>
        <v>3.3</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330</v>
      </c>
      <c r="BF39" t="s">
        <v>175</v>
      </c>
    </row>
    <row r="40" spans="1:76" x14ac:dyDescent="0.25">
      <c r="A40" s="15">
        <v>40446</v>
      </c>
      <c r="B40" s="62" t="s">
        <v>447</v>
      </c>
      <c r="C40" t="s">
        <v>64</v>
      </c>
      <c r="D40" t="s">
        <v>346</v>
      </c>
      <c r="E40" t="s">
        <v>65</v>
      </c>
      <c r="F40" t="s">
        <v>295</v>
      </c>
      <c r="G40" t="s">
        <v>341</v>
      </c>
      <c r="H40" s="62" t="s">
        <v>347</v>
      </c>
      <c r="I40" t="s">
        <v>70</v>
      </c>
      <c r="J40" s="16">
        <v>40493</v>
      </c>
      <c r="K40" s="14">
        <v>43</v>
      </c>
      <c r="L40" s="14" t="s">
        <v>308</v>
      </c>
      <c r="M40" t="s">
        <v>5</v>
      </c>
      <c r="N40" s="14">
        <v>10.75</v>
      </c>
      <c r="O40" s="14">
        <v>10.75</v>
      </c>
      <c r="AI40" s="17">
        <f t="shared" si="17"/>
        <v>10.75</v>
      </c>
      <c r="AJ40" s="18">
        <f t="shared" si="0"/>
        <v>0</v>
      </c>
      <c r="AK40" s="18">
        <f t="shared" si="1"/>
        <v>10.75</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62</v>
      </c>
      <c r="BF40" t="s">
        <v>176</v>
      </c>
    </row>
    <row r="41" spans="1:76" x14ac:dyDescent="0.25">
      <c r="A41" s="15">
        <v>40450</v>
      </c>
      <c r="B41" s="62" t="s">
        <v>478</v>
      </c>
      <c r="C41" t="s">
        <v>64</v>
      </c>
      <c r="D41" t="s">
        <v>321</v>
      </c>
      <c r="E41" t="s">
        <v>65</v>
      </c>
      <c r="F41" t="s">
        <v>479</v>
      </c>
      <c r="G41" t="s">
        <v>341</v>
      </c>
      <c r="H41" s="62" t="s">
        <v>480</v>
      </c>
      <c r="I41" t="s">
        <v>84</v>
      </c>
      <c r="J41" s="16">
        <v>40681</v>
      </c>
      <c r="K41" s="14">
        <v>80</v>
      </c>
      <c r="L41" s="14" t="s">
        <v>308</v>
      </c>
      <c r="M41" t="s">
        <v>5</v>
      </c>
      <c r="N41" s="14">
        <v>20</v>
      </c>
      <c r="O41" s="14">
        <v>20</v>
      </c>
      <c r="P41" t="s">
        <v>64</v>
      </c>
      <c r="Q41" t="s">
        <v>376</v>
      </c>
      <c r="R41" t="s">
        <v>65</v>
      </c>
      <c r="S41" t="s">
        <v>481</v>
      </c>
      <c r="T41" t="s">
        <v>64</v>
      </c>
      <c r="U41" t="s">
        <v>295</v>
      </c>
      <c r="V41" t="s">
        <v>308</v>
      </c>
      <c r="X41" t="s">
        <v>308</v>
      </c>
      <c r="Z41" t="s">
        <v>308</v>
      </c>
      <c r="AI41" s="17">
        <f t="shared" si="17"/>
        <v>20</v>
      </c>
      <c r="AJ41" s="18">
        <f t="shared" si="0"/>
        <v>0</v>
      </c>
      <c r="AK41" s="18">
        <f t="shared" si="1"/>
        <v>0</v>
      </c>
      <c r="AL41" s="18">
        <f t="shared" si="2"/>
        <v>0</v>
      </c>
      <c r="AM41" s="18">
        <f t="shared" si="3"/>
        <v>0</v>
      </c>
      <c r="AN41" s="18">
        <f t="shared" si="4"/>
        <v>0</v>
      </c>
      <c r="AO41" s="18">
        <f t="shared" si="5"/>
        <v>0</v>
      </c>
      <c r="AP41" s="18">
        <f t="shared" si="18"/>
        <v>20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7</v>
      </c>
      <c r="BF41" t="s">
        <v>66</v>
      </c>
      <c r="BW41">
        <f>SUM(BO3,BO8,BW14,BW27,BW37)</f>
        <v>113</v>
      </c>
      <c r="BX41" t="s">
        <v>111</v>
      </c>
    </row>
    <row r="42" spans="1:76" x14ac:dyDescent="0.25">
      <c r="A42" s="15">
        <v>40462</v>
      </c>
      <c r="B42" s="62" t="s">
        <v>448</v>
      </c>
      <c r="C42" t="s">
        <v>64</v>
      </c>
      <c r="D42" t="s">
        <v>310</v>
      </c>
      <c r="E42" t="s">
        <v>65</v>
      </c>
      <c r="F42" t="s">
        <v>295</v>
      </c>
      <c r="G42" t="s">
        <v>313</v>
      </c>
      <c r="H42" s="62" t="s">
        <v>314</v>
      </c>
      <c r="I42" t="s">
        <v>69</v>
      </c>
      <c r="J42" s="16">
        <v>40553</v>
      </c>
      <c r="K42" s="14">
        <v>43</v>
      </c>
      <c r="L42" s="14" t="s">
        <v>65</v>
      </c>
      <c r="M42" t="s">
        <v>3</v>
      </c>
      <c r="N42" s="14">
        <v>4.7300000000000004</v>
      </c>
      <c r="O42" s="14">
        <v>6.52</v>
      </c>
      <c r="AI42" s="17">
        <f t="shared" si="17"/>
        <v>6.52</v>
      </c>
      <c r="AJ42" s="18">
        <f t="shared" si="0"/>
        <v>0</v>
      </c>
      <c r="AK42" s="18">
        <f t="shared" si="1"/>
        <v>6.52</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4677</v>
      </c>
      <c r="BF42" t="s">
        <v>81</v>
      </c>
    </row>
    <row r="43" spans="1:76" x14ac:dyDescent="0.25">
      <c r="A43" s="15">
        <v>40462</v>
      </c>
      <c r="B43" s="62" t="s">
        <v>449</v>
      </c>
      <c r="C43" t="s">
        <v>64</v>
      </c>
      <c r="D43" t="s">
        <v>339</v>
      </c>
      <c r="E43" t="s">
        <v>65</v>
      </c>
      <c r="F43" t="s">
        <v>295</v>
      </c>
      <c r="G43" t="s">
        <v>322</v>
      </c>
      <c r="H43" s="62" t="s">
        <v>361</v>
      </c>
      <c r="I43" t="s">
        <v>69</v>
      </c>
      <c r="J43" s="16">
        <v>40521</v>
      </c>
      <c r="K43" s="14">
        <v>25</v>
      </c>
      <c r="L43" s="14" t="s">
        <v>308</v>
      </c>
      <c r="M43" t="s">
        <v>5</v>
      </c>
      <c r="N43" s="14">
        <v>3.125</v>
      </c>
      <c r="O43" s="14">
        <v>3.125</v>
      </c>
      <c r="AI43" s="17">
        <f t="shared" si="17"/>
        <v>3.125</v>
      </c>
      <c r="AJ43" s="18">
        <f t="shared" si="0"/>
        <v>0</v>
      </c>
      <c r="AK43" s="18">
        <f t="shared" si="1"/>
        <v>3.125</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40471</v>
      </c>
      <c r="B44" s="62" t="s">
        <v>450</v>
      </c>
      <c r="C44" t="s">
        <v>64</v>
      </c>
      <c r="D44" t="s">
        <v>349</v>
      </c>
      <c r="E44" t="s">
        <v>65</v>
      </c>
      <c r="F44" t="s">
        <v>295</v>
      </c>
      <c r="G44" t="s">
        <v>350</v>
      </c>
      <c r="H44" s="62" t="s">
        <v>351</v>
      </c>
      <c r="I44" t="s">
        <v>69</v>
      </c>
      <c r="J44" s="16">
        <v>40485</v>
      </c>
      <c r="K44" s="14">
        <v>16</v>
      </c>
      <c r="L44" s="14" t="s">
        <v>65</v>
      </c>
      <c r="M44" t="s">
        <v>3</v>
      </c>
      <c r="N44" s="14">
        <v>1.76</v>
      </c>
      <c r="O44" s="14">
        <v>2.74</v>
      </c>
      <c r="AI44" s="17">
        <f t="shared" si="17"/>
        <v>2.74</v>
      </c>
      <c r="AJ44" s="18">
        <f t="shared" si="0"/>
        <v>0</v>
      </c>
      <c r="AK44" s="18">
        <f t="shared" si="1"/>
        <v>2.74</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40493</v>
      </c>
      <c r="B45" s="62" t="s">
        <v>355</v>
      </c>
      <c r="C45" t="s">
        <v>64</v>
      </c>
      <c r="D45" t="s">
        <v>295</v>
      </c>
      <c r="E45" t="s">
        <v>65</v>
      </c>
      <c r="F45" t="s">
        <v>349</v>
      </c>
      <c r="G45" t="s">
        <v>350</v>
      </c>
      <c r="H45" s="62" t="s">
        <v>356</v>
      </c>
      <c r="I45" t="s">
        <v>69</v>
      </c>
      <c r="J45" s="16">
        <v>40548</v>
      </c>
      <c r="K45" s="14">
        <v>81</v>
      </c>
      <c r="L45" s="14" t="s">
        <v>308</v>
      </c>
      <c r="M45" t="s">
        <v>5</v>
      </c>
      <c r="N45" s="14">
        <v>10.125</v>
      </c>
      <c r="O45" s="14">
        <v>10.125</v>
      </c>
      <c r="AI45" s="17">
        <f t="shared" si="17"/>
        <v>10.125</v>
      </c>
      <c r="AJ45" s="18">
        <f t="shared" si="0"/>
        <v>10.125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40493</v>
      </c>
      <c r="B46" s="62" t="s">
        <v>357</v>
      </c>
      <c r="C46" t="s">
        <v>64</v>
      </c>
      <c r="D46" t="s">
        <v>295</v>
      </c>
      <c r="E46" t="s">
        <v>65</v>
      </c>
      <c r="F46" t="s">
        <v>346</v>
      </c>
      <c r="G46" t="s">
        <v>350</v>
      </c>
      <c r="H46" s="62" t="s">
        <v>358</v>
      </c>
      <c r="I46" t="s">
        <v>70</v>
      </c>
      <c r="J46" s="16">
        <v>40532</v>
      </c>
      <c r="K46" s="14">
        <v>26</v>
      </c>
      <c r="L46" s="14" t="s">
        <v>64</v>
      </c>
      <c r="M46" t="s">
        <v>3</v>
      </c>
      <c r="N46" s="14">
        <v>8.2799999999999994</v>
      </c>
      <c r="O46" s="14">
        <v>5.72</v>
      </c>
      <c r="AI46" s="17">
        <f t="shared" si="17"/>
        <v>8.2799999999999994</v>
      </c>
      <c r="AJ46" s="18">
        <f t="shared" si="0"/>
        <v>8.2799999999999994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40510</v>
      </c>
      <c r="B47" s="62" t="s">
        <v>359</v>
      </c>
      <c r="C47" t="s">
        <v>64</v>
      </c>
      <c r="D47" t="s">
        <v>295</v>
      </c>
      <c r="E47" t="s">
        <v>65</v>
      </c>
      <c r="F47" t="s">
        <v>312</v>
      </c>
      <c r="G47" t="s">
        <v>322</v>
      </c>
      <c r="H47" s="62" t="s">
        <v>332</v>
      </c>
      <c r="I47" t="s">
        <v>70</v>
      </c>
      <c r="J47" s="16">
        <v>40531</v>
      </c>
      <c r="K47" s="14">
        <v>86</v>
      </c>
      <c r="L47" s="14" t="s">
        <v>64</v>
      </c>
      <c r="M47" t="s">
        <v>3</v>
      </c>
      <c r="N47" s="14">
        <v>25.08</v>
      </c>
      <c r="O47" s="14">
        <v>18.920000000000002</v>
      </c>
      <c r="AI47" s="17">
        <f t="shared" si="17"/>
        <v>25.08</v>
      </c>
      <c r="AJ47" s="18">
        <f t="shared" si="0"/>
        <v>25.08</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40521</v>
      </c>
      <c r="B48" s="62" t="s">
        <v>360</v>
      </c>
      <c r="C48" t="s">
        <v>64</v>
      </c>
      <c r="D48" t="s">
        <v>295</v>
      </c>
      <c r="E48" t="s">
        <v>65</v>
      </c>
      <c r="F48" t="s">
        <v>339</v>
      </c>
      <c r="G48" t="s">
        <v>322</v>
      </c>
      <c r="H48" s="62" t="s">
        <v>361</v>
      </c>
      <c r="I48" t="s">
        <v>69</v>
      </c>
      <c r="J48" s="16">
        <v>40653</v>
      </c>
      <c r="K48" s="14">
        <v>16</v>
      </c>
      <c r="L48" s="14" t="s">
        <v>308</v>
      </c>
      <c r="M48" t="s">
        <v>5</v>
      </c>
      <c r="N48" s="14">
        <v>2</v>
      </c>
      <c r="O48" s="14">
        <v>2</v>
      </c>
      <c r="AI48" s="17">
        <f t="shared" si="17"/>
        <v>2</v>
      </c>
      <c r="AJ48" s="18">
        <f t="shared" si="0"/>
        <v>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40532</v>
      </c>
      <c r="B49" s="62" t="s">
        <v>451</v>
      </c>
      <c r="C49" t="s">
        <v>64</v>
      </c>
      <c r="D49" t="s">
        <v>346</v>
      </c>
      <c r="E49" t="s">
        <v>65</v>
      </c>
      <c r="F49" t="s">
        <v>295</v>
      </c>
      <c r="G49" t="s">
        <v>350</v>
      </c>
      <c r="H49" s="62" t="s">
        <v>358</v>
      </c>
      <c r="I49" t="s">
        <v>70</v>
      </c>
      <c r="J49" s="16">
        <v>40548</v>
      </c>
      <c r="K49" s="14">
        <v>35</v>
      </c>
      <c r="L49" s="14" t="s">
        <v>65</v>
      </c>
      <c r="M49" t="s">
        <v>3</v>
      </c>
      <c r="N49" s="14">
        <v>7.7</v>
      </c>
      <c r="O49" s="14">
        <v>10.8</v>
      </c>
      <c r="AI49" s="17">
        <f t="shared" si="17"/>
        <v>10.8</v>
      </c>
      <c r="AJ49" s="18">
        <f t="shared" si="0"/>
        <v>0</v>
      </c>
      <c r="AK49" s="18">
        <f t="shared" si="1"/>
        <v>10.8</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40542</v>
      </c>
      <c r="B50" s="62" t="s">
        <v>362</v>
      </c>
      <c r="C50" t="s">
        <v>64</v>
      </c>
      <c r="D50" t="s">
        <v>295</v>
      </c>
      <c r="E50" t="s">
        <v>65</v>
      </c>
      <c r="F50" t="s">
        <v>312</v>
      </c>
      <c r="G50" t="s">
        <v>322</v>
      </c>
      <c r="H50" s="62" t="s">
        <v>363</v>
      </c>
      <c r="I50" t="s">
        <v>70</v>
      </c>
      <c r="J50" s="16">
        <v>40569</v>
      </c>
      <c r="K50" s="14">
        <v>85</v>
      </c>
      <c r="L50" s="14" t="s">
        <v>64</v>
      </c>
      <c r="M50" t="s">
        <v>3</v>
      </c>
      <c r="N50" s="14">
        <v>24.8</v>
      </c>
      <c r="O50" s="14">
        <v>18.7</v>
      </c>
      <c r="AI50" s="17">
        <f t="shared" si="17"/>
        <v>24.8</v>
      </c>
      <c r="AJ50" s="18">
        <f t="shared" si="0"/>
        <v>24.8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40556</v>
      </c>
      <c r="B51" s="62" t="s">
        <v>364</v>
      </c>
      <c r="C51" t="s">
        <v>64</v>
      </c>
      <c r="D51" t="s">
        <v>295</v>
      </c>
      <c r="E51" t="s">
        <v>65</v>
      </c>
      <c r="F51" t="s">
        <v>310</v>
      </c>
      <c r="G51" t="s">
        <v>297</v>
      </c>
      <c r="H51" s="62" t="s">
        <v>365</v>
      </c>
      <c r="I51" t="s">
        <v>69</v>
      </c>
      <c r="J51" s="16">
        <v>40777</v>
      </c>
      <c r="K51" s="14">
        <v>89</v>
      </c>
      <c r="L51" s="14" t="s">
        <v>308</v>
      </c>
      <c r="M51" t="s">
        <v>5</v>
      </c>
      <c r="N51" s="14">
        <v>11.125</v>
      </c>
      <c r="O51" s="14">
        <v>11.125</v>
      </c>
      <c r="AI51" s="17">
        <f t="shared" si="17"/>
        <v>11.125</v>
      </c>
      <c r="AJ51" s="18">
        <f t="shared" si="0"/>
        <v>11.125</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40566</v>
      </c>
      <c r="B52" s="62" t="s">
        <v>366</v>
      </c>
      <c r="C52" t="s">
        <v>64</v>
      </c>
      <c r="D52" t="s">
        <v>295</v>
      </c>
      <c r="E52" t="s">
        <v>65</v>
      </c>
      <c r="F52" t="s">
        <v>346</v>
      </c>
      <c r="G52" t="s">
        <v>341</v>
      </c>
      <c r="H52" s="62" t="s">
        <v>344</v>
      </c>
      <c r="I52" t="s">
        <v>70</v>
      </c>
      <c r="J52" s="16">
        <v>40592</v>
      </c>
      <c r="K52" s="14">
        <v>61</v>
      </c>
      <c r="L52" s="14" t="s">
        <v>308</v>
      </c>
      <c r="M52" t="s">
        <v>5</v>
      </c>
      <c r="N52" s="14">
        <v>15.25</v>
      </c>
      <c r="O52" s="14">
        <v>15.25</v>
      </c>
      <c r="AI52" s="17">
        <f t="shared" si="17"/>
        <v>15.25</v>
      </c>
      <c r="AJ52" s="18">
        <f t="shared" si="0"/>
        <v>15.25</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40569</v>
      </c>
      <c r="B53" s="62" t="s">
        <v>367</v>
      </c>
      <c r="C53" t="s">
        <v>64</v>
      </c>
      <c r="D53" t="s">
        <v>295</v>
      </c>
      <c r="E53" t="s">
        <v>65</v>
      </c>
      <c r="F53" t="s">
        <v>312</v>
      </c>
      <c r="G53" t="s">
        <v>341</v>
      </c>
      <c r="H53" s="62" t="s">
        <v>344</v>
      </c>
      <c r="I53" t="s">
        <v>70</v>
      </c>
      <c r="J53" s="16">
        <v>40666</v>
      </c>
      <c r="K53" s="14">
        <v>156</v>
      </c>
      <c r="L53" s="14" t="s">
        <v>64</v>
      </c>
      <c r="M53" t="s">
        <v>3</v>
      </c>
      <c r="N53" s="14">
        <v>44.68</v>
      </c>
      <c r="O53" s="14">
        <v>34.32</v>
      </c>
      <c r="AI53" s="17">
        <f t="shared" si="17"/>
        <v>44.68</v>
      </c>
      <c r="AJ53" s="18">
        <f t="shared" si="0"/>
        <v>44.68</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40584</v>
      </c>
      <c r="B54" s="62" t="s">
        <v>452</v>
      </c>
      <c r="C54" t="s">
        <v>64</v>
      </c>
      <c r="D54" t="s">
        <v>349</v>
      </c>
      <c r="E54" t="s">
        <v>65</v>
      </c>
      <c r="F54" t="s">
        <v>295</v>
      </c>
      <c r="G54" t="s">
        <v>350</v>
      </c>
      <c r="H54" s="62" t="s">
        <v>356</v>
      </c>
      <c r="I54" t="s">
        <v>69</v>
      </c>
      <c r="J54" s="16">
        <v>40612</v>
      </c>
      <c r="K54" s="14">
        <v>61</v>
      </c>
      <c r="L54" s="14" t="s">
        <v>308</v>
      </c>
      <c r="M54" t="s">
        <v>5</v>
      </c>
      <c r="N54" s="14">
        <v>7.625</v>
      </c>
      <c r="O54" s="14">
        <v>7.625</v>
      </c>
      <c r="AI54" s="17">
        <f t="shared" si="17"/>
        <v>7.625</v>
      </c>
      <c r="AJ54" s="18">
        <f t="shared" si="0"/>
        <v>0</v>
      </c>
      <c r="AK54" s="18">
        <f t="shared" si="1"/>
        <v>7.625</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40592</v>
      </c>
      <c r="B55" s="62" t="s">
        <v>368</v>
      </c>
      <c r="C55" t="s">
        <v>64</v>
      </c>
      <c r="D55" t="s">
        <v>295</v>
      </c>
      <c r="E55" t="s">
        <v>65</v>
      </c>
      <c r="F55" t="s">
        <v>346</v>
      </c>
      <c r="G55" t="s">
        <v>341</v>
      </c>
      <c r="H55" s="62" t="s">
        <v>344</v>
      </c>
      <c r="I55" t="s">
        <v>70</v>
      </c>
      <c r="J55" s="16">
        <v>40646</v>
      </c>
      <c r="K55" s="14">
        <v>82</v>
      </c>
      <c r="L55" s="14" t="s">
        <v>64</v>
      </c>
      <c r="M55" t="s">
        <v>4</v>
      </c>
      <c r="N55" s="14">
        <v>22.32</v>
      </c>
      <c r="O55" s="14">
        <v>19.68</v>
      </c>
      <c r="AI55" s="17">
        <f t="shared" si="17"/>
        <v>22.32</v>
      </c>
      <c r="AJ55" s="18">
        <f t="shared" si="0"/>
        <v>22.32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40620</v>
      </c>
      <c r="B56" s="62" t="s">
        <v>493</v>
      </c>
      <c r="C56" t="s">
        <v>64</v>
      </c>
      <c r="D56" t="s">
        <v>321</v>
      </c>
      <c r="E56" t="s">
        <v>65</v>
      </c>
      <c r="F56" t="s">
        <v>484</v>
      </c>
      <c r="G56" t="s">
        <v>383</v>
      </c>
      <c r="H56" s="62" t="s">
        <v>494</v>
      </c>
      <c r="I56" t="s">
        <v>87</v>
      </c>
      <c r="J56" s="16">
        <v>40620</v>
      </c>
      <c r="K56" s="14">
        <v>20</v>
      </c>
      <c r="L56" s="14" t="s">
        <v>308</v>
      </c>
      <c r="M56" t="s">
        <v>5</v>
      </c>
      <c r="N56" s="14">
        <v>2.5</v>
      </c>
      <c r="O56" s="14">
        <v>2.5</v>
      </c>
      <c r="P56" t="s">
        <v>64</v>
      </c>
      <c r="Q56" t="s">
        <v>485</v>
      </c>
      <c r="R56" t="s">
        <v>64</v>
      </c>
      <c r="S56" t="s">
        <v>375</v>
      </c>
      <c r="T56" t="s">
        <v>64</v>
      </c>
      <c r="U56" t="s">
        <v>495</v>
      </c>
      <c r="V56" t="s">
        <v>65</v>
      </c>
      <c r="W56" t="s">
        <v>295</v>
      </c>
      <c r="X56" t="s">
        <v>65</v>
      </c>
      <c r="Y56" t="s">
        <v>349</v>
      </c>
      <c r="Z56" t="s">
        <v>65</v>
      </c>
      <c r="AA56" t="s">
        <v>496</v>
      </c>
      <c r="AI56" s="17">
        <f t="shared" si="17"/>
        <v>2.5</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2.5</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40639</v>
      </c>
      <c r="B57" s="62" t="s">
        <v>453</v>
      </c>
      <c r="C57" t="s">
        <v>64</v>
      </c>
      <c r="D57" t="s">
        <v>349</v>
      </c>
      <c r="E57" t="s">
        <v>65</v>
      </c>
      <c r="F57" t="s">
        <v>295</v>
      </c>
      <c r="G57" t="s">
        <v>341</v>
      </c>
      <c r="H57" s="62" t="s">
        <v>454</v>
      </c>
      <c r="I57" t="s">
        <v>69</v>
      </c>
      <c r="J57" s="16">
        <v>40641</v>
      </c>
      <c r="K57" s="14">
        <v>4</v>
      </c>
      <c r="L57" s="14" t="s">
        <v>308</v>
      </c>
      <c r="M57" t="s">
        <v>5</v>
      </c>
      <c r="N57" s="14">
        <v>0.5</v>
      </c>
      <c r="O57" s="14">
        <v>0.5</v>
      </c>
      <c r="AI57" s="17">
        <f t="shared" si="17"/>
        <v>0.5</v>
      </c>
      <c r="AJ57" s="18">
        <f t="shared" si="0"/>
        <v>0</v>
      </c>
      <c r="AK57" s="18">
        <f t="shared" si="1"/>
        <v>0.5</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40646</v>
      </c>
      <c r="B58" s="62" t="s">
        <v>455</v>
      </c>
      <c r="C58" t="s">
        <v>64</v>
      </c>
      <c r="D58" t="s">
        <v>346</v>
      </c>
      <c r="E58" t="s">
        <v>65</v>
      </c>
      <c r="F58" t="s">
        <v>295</v>
      </c>
      <c r="G58" t="s">
        <v>341</v>
      </c>
      <c r="H58" s="62" t="s">
        <v>344</v>
      </c>
      <c r="I58" t="s">
        <v>70</v>
      </c>
      <c r="J58" s="16">
        <v>40694</v>
      </c>
      <c r="K58" s="14">
        <v>80</v>
      </c>
      <c r="L58" s="14" t="s">
        <v>65</v>
      </c>
      <c r="M58" t="s">
        <v>3</v>
      </c>
      <c r="N58" s="14">
        <v>17.600000000000001</v>
      </c>
      <c r="O58" s="14">
        <v>23.4</v>
      </c>
      <c r="AI58" s="17">
        <f t="shared" si="17"/>
        <v>23.4</v>
      </c>
      <c r="AJ58" s="18">
        <f t="shared" si="0"/>
        <v>0</v>
      </c>
      <c r="AK58" s="18">
        <f t="shared" si="1"/>
        <v>23.4</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40654</v>
      </c>
      <c r="B59" s="62" t="s">
        <v>456</v>
      </c>
      <c r="C59" t="s">
        <v>64</v>
      </c>
      <c r="D59" t="s">
        <v>370</v>
      </c>
      <c r="E59" t="s">
        <v>65</v>
      </c>
      <c r="F59" t="s">
        <v>295</v>
      </c>
      <c r="G59" t="s">
        <v>350</v>
      </c>
      <c r="H59" s="62" t="s">
        <v>371</v>
      </c>
      <c r="I59" t="s">
        <v>69</v>
      </c>
      <c r="J59" s="16">
        <v>40660</v>
      </c>
      <c r="K59" s="14">
        <v>12</v>
      </c>
      <c r="L59" s="14" t="s">
        <v>65</v>
      </c>
      <c r="M59" t="s">
        <v>4</v>
      </c>
      <c r="N59" s="14">
        <v>1.44</v>
      </c>
      <c r="O59" s="14">
        <v>2.06</v>
      </c>
      <c r="AI59" s="17">
        <f t="shared" si="17"/>
        <v>2.06</v>
      </c>
      <c r="AJ59" s="18">
        <f t="shared" si="0"/>
        <v>0</v>
      </c>
      <c r="AK59" s="18">
        <f t="shared" si="1"/>
        <v>2.06</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40660</v>
      </c>
      <c r="B60" s="62" t="s">
        <v>369</v>
      </c>
      <c r="C60" t="s">
        <v>64</v>
      </c>
      <c r="D60" t="s">
        <v>295</v>
      </c>
      <c r="E60" t="s">
        <v>65</v>
      </c>
      <c r="F60" t="s">
        <v>370</v>
      </c>
      <c r="G60" t="s">
        <v>350</v>
      </c>
      <c r="H60" s="62" t="s">
        <v>371</v>
      </c>
      <c r="I60" t="s">
        <v>69</v>
      </c>
      <c r="J60" s="16">
        <v>40668</v>
      </c>
      <c r="K60" s="14">
        <v>12</v>
      </c>
      <c r="L60" s="14" t="s">
        <v>64</v>
      </c>
      <c r="M60" t="s">
        <v>3</v>
      </c>
      <c r="N60" s="14">
        <v>2.1800000000000002</v>
      </c>
      <c r="O60" s="14">
        <v>1.32</v>
      </c>
      <c r="AI60" s="17">
        <f t="shared" si="17"/>
        <v>2.1800000000000002</v>
      </c>
      <c r="AJ60" s="18">
        <f t="shared" si="0"/>
        <v>2.1800000000000002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40668</v>
      </c>
      <c r="B61" s="62" t="s">
        <v>457</v>
      </c>
      <c r="C61" t="s">
        <v>64</v>
      </c>
      <c r="D61" t="s">
        <v>312</v>
      </c>
      <c r="E61" t="s">
        <v>65</v>
      </c>
      <c r="F61" t="s">
        <v>295</v>
      </c>
      <c r="G61" t="s">
        <v>341</v>
      </c>
      <c r="H61" s="62" t="s">
        <v>344</v>
      </c>
      <c r="I61" t="s">
        <v>70</v>
      </c>
      <c r="J61" s="16">
        <v>40718</v>
      </c>
      <c r="K61" s="14">
        <v>65</v>
      </c>
      <c r="L61" s="14" t="s">
        <v>65</v>
      </c>
      <c r="M61" t="s">
        <v>4</v>
      </c>
      <c r="N61" s="14">
        <v>15.6</v>
      </c>
      <c r="O61" s="14">
        <v>17.899999999999999</v>
      </c>
      <c r="AI61" s="17">
        <f t="shared" si="17"/>
        <v>17.899999999999999</v>
      </c>
      <c r="AJ61" s="18">
        <f t="shared" si="0"/>
        <v>0</v>
      </c>
      <c r="AK61" s="18">
        <f t="shared" si="1"/>
        <v>17.899999999999999</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40680</v>
      </c>
      <c r="B62" s="62" t="s">
        <v>372</v>
      </c>
      <c r="C62" t="s">
        <v>64</v>
      </c>
      <c r="D62" t="s">
        <v>295</v>
      </c>
      <c r="E62" t="s">
        <v>65</v>
      </c>
      <c r="F62" t="s">
        <v>346</v>
      </c>
      <c r="G62" t="s">
        <v>341</v>
      </c>
      <c r="H62" s="62" t="s">
        <v>354</v>
      </c>
      <c r="I62" t="s">
        <v>70</v>
      </c>
      <c r="J62" s="16">
        <v>40787</v>
      </c>
      <c r="K62" s="14">
        <v>80</v>
      </c>
      <c r="L62" s="14" t="s">
        <v>64</v>
      </c>
      <c r="M62" t="s">
        <v>3</v>
      </c>
      <c r="N62" s="14">
        <v>23.4</v>
      </c>
      <c r="O62" s="14">
        <v>17.600000000000001</v>
      </c>
      <c r="AI62" s="17">
        <f t="shared" si="17"/>
        <v>23.4</v>
      </c>
      <c r="AJ62" s="18">
        <f t="shared" si="0"/>
        <v>23.4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40703</v>
      </c>
      <c r="B63" s="62" t="s">
        <v>373</v>
      </c>
      <c r="C63" t="s">
        <v>64</v>
      </c>
      <c r="D63" t="s">
        <v>295</v>
      </c>
      <c r="E63" t="s">
        <v>65</v>
      </c>
      <c r="F63" t="s">
        <v>321</v>
      </c>
      <c r="G63" t="s">
        <v>341</v>
      </c>
      <c r="H63" s="62" t="s">
        <v>323</v>
      </c>
      <c r="I63" t="s">
        <v>87</v>
      </c>
      <c r="J63" s="16">
        <v>40720</v>
      </c>
      <c r="K63" s="14">
        <v>20</v>
      </c>
      <c r="L63" s="14" t="s">
        <v>308</v>
      </c>
      <c r="M63" t="s">
        <v>5</v>
      </c>
      <c r="N63" s="14">
        <v>2.5</v>
      </c>
      <c r="O63" s="14">
        <v>2.5</v>
      </c>
      <c r="P63" t="s">
        <v>65</v>
      </c>
      <c r="Q63" t="s">
        <v>349</v>
      </c>
      <c r="R63" t="s">
        <v>65</v>
      </c>
      <c r="S63" t="s">
        <v>374</v>
      </c>
      <c r="T63" t="s">
        <v>64</v>
      </c>
      <c r="U63" t="s">
        <v>375</v>
      </c>
      <c r="V63" t="s">
        <v>64</v>
      </c>
      <c r="W63" t="s">
        <v>376</v>
      </c>
      <c r="X63" t="s">
        <v>308</v>
      </c>
      <c r="Z63" t="s">
        <v>308</v>
      </c>
      <c r="AB63" t="s">
        <v>308</v>
      </c>
      <c r="AD63" t="s">
        <v>308</v>
      </c>
      <c r="AI63" s="17">
        <f t="shared" si="17"/>
        <v>2.5</v>
      </c>
      <c r="AJ63" s="18">
        <f t="shared" si="0"/>
        <v>2.5</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40703</v>
      </c>
      <c r="B64" s="62" t="s">
        <v>482</v>
      </c>
      <c r="C64" t="s">
        <v>64</v>
      </c>
      <c r="D64" t="s">
        <v>483</v>
      </c>
      <c r="E64" t="s">
        <v>65</v>
      </c>
      <c r="F64" t="s">
        <v>321</v>
      </c>
      <c r="G64" t="s">
        <v>383</v>
      </c>
      <c r="H64" s="62" t="s">
        <v>354</v>
      </c>
      <c r="I64" t="s">
        <v>87</v>
      </c>
      <c r="J64" s="16">
        <v>40879</v>
      </c>
      <c r="K64" s="14">
        <v>22</v>
      </c>
      <c r="L64" s="14" t="s">
        <v>65</v>
      </c>
      <c r="M64" t="s">
        <v>3</v>
      </c>
      <c r="N64" s="14">
        <v>2.42</v>
      </c>
      <c r="O64" s="14">
        <v>3.58</v>
      </c>
      <c r="P64" t="s">
        <v>64</v>
      </c>
      <c r="Q64" t="s">
        <v>484</v>
      </c>
      <c r="R64" t="s">
        <v>64</v>
      </c>
      <c r="S64" t="s">
        <v>485</v>
      </c>
      <c r="T64" t="s">
        <v>65</v>
      </c>
      <c r="U64" t="s">
        <v>295</v>
      </c>
      <c r="V64" t="s">
        <v>65</v>
      </c>
      <c r="W64" t="s">
        <v>375</v>
      </c>
      <c r="X64" t="s">
        <v>308</v>
      </c>
      <c r="Z64" t="s">
        <v>308</v>
      </c>
      <c r="AI64" s="17">
        <f t="shared" si="17"/>
        <v>3.58</v>
      </c>
      <c r="AJ64" s="18">
        <f t="shared" si="0"/>
        <v>0</v>
      </c>
      <c r="AK64" s="18">
        <f t="shared" si="1"/>
        <v>0</v>
      </c>
      <c r="AL64" s="18">
        <f t="shared" si="2"/>
        <v>0</v>
      </c>
      <c r="AM64" s="18">
        <f t="shared" si="3"/>
        <v>0</v>
      </c>
      <c r="AN64" s="18">
        <f t="shared" si="4"/>
        <v>0</v>
      </c>
      <c r="AO64" s="18">
        <f t="shared" si="5"/>
        <v>0</v>
      </c>
      <c r="AP64" s="18">
        <f t="shared" si="18"/>
        <v>0</v>
      </c>
      <c r="AQ64" s="18">
        <f t="shared" si="6"/>
        <v>3.58</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40722</v>
      </c>
      <c r="B65" s="62" t="s">
        <v>458</v>
      </c>
      <c r="C65" t="s">
        <v>64</v>
      </c>
      <c r="D65" t="s">
        <v>378</v>
      </c>
      <c r="E65" t="s">
        <v>65</v>
      </c>
      <c r="F65" t="s">
        <v>295</v>
      </c>
      <c r="G65" t="s">
        <v>341</v>
      </c>
      <c r="H65" s="62" t="s">
        <v>354</v>
      </c>
      <c r="I65" t="s">
        <v>69</v>
      </c>
      <c r="J65" s="16">
        <v>40784</v>
      </c>
      <c r="K65" s="14">
        <v>21</v>
      </c>
      <c r="L65" s="14" t="s">
        <v>65</v>
      </c>
      <c r="M65" t="s">
        <v>3</v>
      </c>
      <c r="N65" s="14">
        <v>2.31</v>
      </c>
      <c r="O65" s="14">
        <v>3.44</v>
      </c>
      <c r="AI65" s="17">
        <f t="shared" si="17"/>
        <v>3.44</v>
      </c>
      <c r="AJ65" s="18">
        <f t="shared" si="0"/>
        <v>0</v>
      </c>
      <c r="AK65" s="18">
        <f t="shared" si="1"/>
        <v>3.44</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40723</v>
      </c>
      <c r="B66" s="62" t="s">
        <v>377</v>
      </c>
      <c r="C66" t="s">
        <v>64</v>
      </c>
      <c r="D66" t="s">
        <v>295</v>
      </c>
      <c r="E66" t="s">
        <v>65</v>
      </c>
      <c r="F66" t="s">
        <v>378</v>
      </c>
      <c r="G66" t="s">
        <v>341</v>
      </c>
      <c r="H66" s="62" t="s">
        <v>354</v>
      </c>
      <c r="I66" t="s">
        <v>69</v>
      </c>
      <c r="J66" s="16">
        <v>40880</v>
      </c>
      <c r="K66" s="14">
        <v>23</v>
      </c>
      <c r="L66" s="14" t="s">
        <v>308</v>
      </c>
      <c r="M66" t="s">
        <v>5</v>
      </c>
      <c r="N66" s="14">
        <v>2.875</v>
      </c>
      <c r="O66" s="14">
        <v>2.875</v>
      </c>
      <c r="AI66" s="17">
        <f t="shared" si="17"/>
        <v>2.875</v>
      </c>
      <c r="AJ66" s="18">
        <f t="shared" ref="AJ66:AJ129" si="23">SUMIFS(N66,D66,"*"&amp;$BC$1&amp;"*")</f>
        <v>2.875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40727</v>
      </c>
      <c r="B67" s="62" t="s">
        <v>459</v>
      </c>
      <c r="C67" t="s">
        <v>64</v>
      </c>
      <c r="D67" t="s">
        <v>312</v>
      </c>
      <c r="E67" t="s">
        <v>65</v>
      </c>
      <c r="F67" t="s">
        <v>295</v>
      </c>
      <c r="G67" t="s">
        <v>341</v>
      </c>
      <c r="H67" s="62" t="s">
        <v>380</v>
      </c>
      <c r="I67" t="s">
        <v>70</v>
      </c>
      <c r="J67" s="16">
        <v>40742</v>
      </c>
      <c r="K67" s="14">
        <v>18</v>
      </c>
      <c r="L67" s="14" t="s">
        <v>65</v>
      </c>
      <c r="M67" t="s">
        <v>4</v>
      </c>
      <c r="N67" s="14">
        <v>4.32</v>
      </c>
      <c r="O67" s="14">
        <v>5.68</v>
      </c>
      <c r="AI67" s="17">
        <f t="shared" ref="AI67:AI130" si="41">SUM(AJ67:BA67)</f>
        <v>5.68</v>
      </c>
      <c r="AJ67" s="18">
        <f t="shared" si="23"/>
        <v>0</v>
      </c>
      <c r="AK67" s="18">
        <f t="shared" si="24"/>
        <v>5.68</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40742</v>
      </c>
      <c r="B68" s="62" t="s">
        <v>379</v>
      </c>
      <c r="C68" t="s">
        <v>64</v>
      </c>
      <c r="D68" t="s">
        <v>295</v>
      </c>
      <c r="E68" t="s">
        <v>65</v>
      </c>
      <c r="F68" t="s">
        <v>312</v>
      </c>
      <c r="G68" t="s">
        <v>341</v>
      </c>
      <c r="H68" s="62" t="s">
        <v>380</v>
      </c>
      <c r="I68" t="s">
        <v>70</v>
      </c>
      <c r="J68" s="16">
        <v>40751</v>
      </c>
      <c r="K68" s="14">
        <v>18</v>
      </c>
      <c r="L68" s="14" t="s">
        <v>64</v>
      </c>
      <c r="M68" t="s">
        <v>3</v>
      </c>
      <c r="N68" s="14">
        <v>6.04</v>
      </c>
      <c r="O68" s="14">
        <v>3.96</v>
      </c>
      <c r="AI68" s="17">
        <f t="shared" si="41"/>
        <v>6.04</v>
      </c>
      <c r="AJ68" s="18">
        <f t="shared" si="23"/>
        <v>6.04</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40762</v>
      </c>
      <c r="B69" s="62" t="s">
        <v>381</v>
      </c>
      <c r="C69" t="s">
        <v>64</v>
      </c>
      <c r="D69" t="s">
        <v>295</v>
      </c>
      <c r="E69" t="s">
        <v>65</v>
      </c>
      <c r="F69" t="s">
        <v>382</v>
      </c>
      <c r="G69" t="s">
        <v>383</v>
      </c>
      <c r="H69" s="62" t="s">
        <v>384</v>
      </c>
      <c r="I69" t="s">
        <v>70</v>
      </c>
      <c r="J69" s="16">
        <v>40785</v>
      </c>
      <c r="K69" s="14">
        <v>35</v>
      </c>
      <c r="L69" s="14" t="s">
        <v>65</v>
      </c>
      <c r="M69" t="s">
        <v>3</v>
      </c>
      <c r="N69" s="14">
        <v>7.7</v>
      </c>
      <c r="O69" s="14">
        <v>10.8</v>
      </c>
      <c r="AI69" s="17">
        <f t="shared" si="41"/>
        <v>7.7</v>
      </c>
      <c r="AJ69" s="18">
        <f t="shared" si="23"/>
        <v>7.7</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40771</v>
      </c>
      <c r="B70" s="62" t="s">
        <v>385</v>
      </c>
      <c r="C70" t="s">
        <v>64</v>
      </c>
      <c r="D70" t="s">
        <v>295</v>
      </c>
      <c r="E70" t="s">
        <v>65</v>
      </c>
      <c r="F70" t="s">
        <v>331</v>
      </c>
      <c r="G70" t="s">
        <v>322</v>
      </c>
      <c r="H70" s="62" t="s">
        <v>386</v>
      </c>
      <c r="I70" t="s">
        <v>70</v>
      </c>
      <c r="J70" s="16">
        <v>41022</v>
      </c>
      <c r="K70" s="14">
        <v>31</v>
      </c>
      <c r="L70" s="14" t="s">
        <v>64</v>
      </c>
      <c r="M70" t="s">
        <v>3</v>
      </c>
      <c r="N70" s="14">
        <v>9.68</v>
      </c>
      <c r="O70" s="14">
        <v>6.82</v>
      </c>
      <c r="AI70" s="17">
        <f t="shared" si="41"/>
        <v>9.68</v>
      </c>
      <c r="AJ70" s="18">
        <f t="shared" si="23"/>
        <v>9.68</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40777</v>
      </c>
      <c r="B71" s="62" t="s">
        <v>460</v>
      </c>
      <c r="C71" t="s">
        <v>64</v>
      </c>
      <c r="D71" t="s">
        <v>310</v>
      </c>
      <c r="E71" t="s">
        <v>65</v>
      </c>
      <c r="F71" t="s">
        <v>295</v>
      </c>
      <c r="G71" t="s">
        <v>383</v>
      </c>
      <c r="H71" s="62" t="s">
        <v>384</v>
      </c>
      <c r="I71" t="s">
        <v>69</v>
      </c>
      <c r="J71" s="16">
        <v>40817</v>
      </c>
      <c r="K71" s="14">
        <v>29</v>
      </c>
      <c r="L71" s="14" t="s">
        <v>65</v>
      </c>
      <c r="M71" t="s">
        <v>3</v>
      </c>
      <c r="N71" s="14">
        <v>3.19</v>
      </c>
      <c r="O71" s="14">
        <v>4.5599999999999996</v>
      </c>
      <c r="AI71" s="17">
        <f t="shared" si="41"/>
        <v>4.5599999999999996</v>
      </c>
      <c r="AJ71" s="18">
        <f t="shared" si="23"/>
        <v>0</v>
      </c>
      <c r="AK71" s="18">
        <f t="shared" si="24"/>
        <v>4.5599999999999996</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40778</v>
      </c>
      <c r="B72" s="62" t="s">
        <v>387</v>
      </c>
      <c r="C72" t="s">
        <v>64</v>
      </c>
      <c r="D72" t="s">
        <v>295</v>
      </c>
      <c r="E72" t="s">
        <v>65</v>
      </c>
      <c r="F72" t="s">
        <v>321</v>
      </c>
      <c r="G72" t="s">
        <v>341</v>
      </c>
      <c r="H72" s="62" t="s">
        <v>354</v>
      </c>
      <c r="I72" t="s">
        <v>84</v>
      </c>
      <c r="J72" s="16">
        <v>41011</v>
      </c>
      <c r="K72" s="14">
        <v>39</v>
      </c>
      <c r="L72" s="14" t="s">
        <v>64</v>
      </c>
      <c r="M72" t="s">
        <v>3</v>
      </c>
      <c r="N72" s="14">
        <v>11.92</v>
      </c>
      <c r="O72" s="14">
        <v>8.58</v>
      </c>
      <c r="P72" t="s">
        <v>65</v>
      </c>
      <c r="Q72" t="s">
        <v>388</v>
      </c>
      <c r="R72" t="s">
        <v>65</v>
      </c>
      <c r="S72" t="s">
        <v>389</v>
      </c>
      <c r="T72" t="s">
        <v>64</v>
      </c>
      <c r="U72" t="s">
        <v>312</v>
      </c>
      <c r="V72" t="s">
        <v>64</v>
      </c>
      <c r="W72" t="s">
        <v>349</v>
      </c>
      <c r="X72" t="s">
        <v>308</v>
      </c>
      <c r="Z72" t="s">
        <v>308</v>
      </c>
      <c r="AB72" t="s">
        <v>308</v>
      </c>
      <c r="AD72" t="s">
        <v>308</v>
      </c>
      <c r="AI72" s="17">
        <f t="shared" si="41"/>
        <v>11.92</v>
      </c>
      <c r="AJ72" s="18">
        <f t="shared" si="23"/>
        <v>11.92</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40785</v>
      </c>
      <c r="B73" s="62" t="s">
        <v>461</v>
      </c>
      <c r="C73" t="s">
        <v>64</v>
      </c>
      <c r="D73" t="s">
        <v>382</v>
      </c>
      <c r="E73" t="s">
        <v>65</v>
      </c>
      <c r="F73" t="s">
        <v>295</v>
      </c>
      <c r="G73" t="s">
        <v>383</v>
      </c>
      <c r="H73" s="62" t="s">
        <v>384</v>
      </c>
      <c r="I73" t="s">
        <v>70</v>
      </c>
      <c r="J73" s="16">
        <v>40859</v>
      </c>
      <c r="K73" s="14">
        <v>32</v>
      </c>
      <c r="L73" s="14" t="s">
        <v>64</v>
      </c>
      <c r="M73" t="s">
        <v>3</v>
      </c>
      <c r="N73" s="14">
        <v>9.9600000000000009</v>
      </c>
      <c r="O73" s="14">
        <v>7.04</v>
      </c>
      <c r="AI73" s="17">
        <f t="shared" si="41"/>
        <v>7.04</v>
      </c>
      <c r="AJ73" s="18">
        <f t="shared" si="23"/>
        <v>0</v>
      </c>
      <c r="AK73" s="18">
        <f t="shared" si="24"/>
        <v>7.04</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40787</v>
      </c>
      <c r="B74" s="62" t="s">
        <v>390</v>
      </c>
      <c r="C74" t="s">
        <v>64</v>
      </c>
      <c r="D74" t="s">
        <v>295</v>
      </c>
      <c r="E74" t="s">
        <v>65</v>
      </c>
      <c r="F74" t="s">
        <v>346</v>
      </c>
      <c r="G74" t="s">
        <v>341</v>
      </c>
      <c r="H74" s="62" t="s">
        <v>354</v>
      </c>
      <c r="I74" t="s">
        <v>70</v>
      </c>
      <c r="J74" s="16">
        <v>40850</v>
      </c>
      <c r="K74" s="14">
        <v>69</v>
      </c>
      <c r="L74" s="14" t="s">
        <v>308</v>
      </c>
      <c r="M74" t="s">
        <v>5</v>
      </c>
      <c r="N74" s="14">
        <v>17.25</v>
      </c>
      <c r="O74" s="14">
        <v>17.25</v>
      </c>
      <c r="AI74" s="17">
        <f t="shared" si="41"/>
        <v>17.25</v>
      </c>
      <c r="AJ74" s="18">
        <f t="shared" si="23"/>
        <v>17.25</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40797</v>
      </c>
      <c r="B75" s="62" t="s">
        <v>391</v>
      </c>
      <c r="C75" t="s">
        <v>64</v>
      </c>
      <c r="D75" t="s">
        <v>295</v>
      </c>
      <c r="E75" t="s">
        <v>65</v>
      </c>
      <c r="F75" t="s">
        <v>392</v>
      </c>
      <c r="G75" t="s">
        <v>350</v>
      </c>
      <c r="H75" s="62" t="s">
        <v>393</v>
      </c>
      <c r="I75" t="s">
        <v>69</v>
      </c>
      <c r="J75" s="16">
        <v>40825</v>
      </c>
      <c r="K75" s="14">
        <v>26</v>
      </c>
      <c r="L75" s="14" t="s">
        <v>308</v>
      </c>
      <c r="M75" t="s">
        <v>5</v>
      </c>
      <c r="N75" s="14">
        <v>3.25</v>
      </c>
      <c r="O75" s="14">
        <v>3.25</v>
      </c>
      <c r="AI75" s="17">
        <f t="shared" si="41"/>
        <v>3.25</v>
      </c>
      <c r="AJ75" s="18">
        <f t="shared" si="23"/>
        <v>3.25</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40825</v>
      </c>
      <c r="B76" s="62" t="s">
        <v>462</v>
      </c>
      <c r="C76" t="s">
        <v>64</v>
      </c>
      <c r="D76" t="s">
        <v>392</v>
      </c>
      <c r="E76" t="s">
        <v>65</v>
      </c>
      <c r="F76" t="s">
        <v>295</v>
      </c>
      <c r="G76" t="s">
        <v>350</v>
      </c>
      <c r="H76" s="62" t="s">
        <v>393</v>
      </c>
      <c r="I76" t="s">
        <v>69</v>
      </c>
      <c r="J76" s="16">
        <v>40861</v>
      </c>
      <c r="K76" s="14">
        <v>26</v>
      </c>
      <c r="L76" s="14" t="s">
        <v>65</v>
      </c>
      <c r="M76" t="s">
        <v>4</v>
      </c>
      <c r="N76" s="14">
        <v>3.12</v>
      </c>
      <c r="O76" s="14">
        <v>3.88</v>
      </c>
      <c r="AI76" s="17">
        <f t="shared" si="41"/>
        <v>3.88</v>
      </c>
      <c r="AJ76" s="18">
        <f t="shared" si="23"/>
        <v>0</v>
      </c>
      <c r="AK76" s="18">
        <f t="shared" si="24"/>
        <v>3.88</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40841</v>
      </c>
      <c r="B77" s="62" t="s">
        <v>394</v>
      </c>
      <c r="C77" t="s">
        <v>64</v>
      </c>
      <c r="D77" t="s">
        <v>295</v>
      </c>
      <c r="E77" t="s">
        <v>65</v>
      </c>
      <c r="F77" t="s">
        <v>310</v>
      </c>
      <c r="G77" t="s">
        <v>383</v>
      </c>
      <c r="H77" s="62" t="s">
        <v>384</v>
      </c>
      <c r="I77" t="s">
        <v>69</v>
      </c>
      <c r="J77" s="16">
        <v>40841</v>
      </c>
      <c r="K77" s="14">
        <v>34</v>
      </c>
      <c r="L77" s="14" t="s">
        <v>64</v>
      </c>
      <c r="M77" t="s">
        <v>3</v>
      </c>
      <c r="N77" s="14">
        <v>5.26</v>
      </c>
      <c r="O77" s="14">
        <v>3.74</v>
      </c>
      <c r="AI77" s="17">
        <f t="shared" si="41"/>
        <v>5.26</v>
      </c>
      <c r="AJ77" s="18">
        <f t="shared" si="23"/>
        <v>5.26</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40842</v>
      </c>
      <c r="B78" s="62" t="s">
        <v>463</v>
      </c>
      <c r="C78" t="s">
        <v>64</v>
      </c>
      <c r="D78" t="s">
        <v>310</v>
      </c>
      <c r="E78" t="s">
        <v>65</v>
      </c>
      <c r="F78" t="s">
        <v>295</v>
      </c>
      <c r="G78" t="s">
        <v>322</v>
      </c>
      <c r="H78" s="62" t="s">
        <v>398</v>
      </c>
      <c r="I78" t="s">
        <v>69</v>
      </c>
      <c r="J78" s="16">
        <v>40913</v>
      </c>
      <c r="K78" s="14">
        <v>34</v>
      </c>
      <c r="L78" s="14" t="s">
        <v>65</v>
      </c>
      <c r="M78" t="s">
        <v>3</v>
      </c>
      <c r="N78" s="14">
        <v>3.74</v>
      </c>
      <c r="O78" s="14">
        <v>5.26</v>
      </c>
      <c r="AI78" s="17">
        <f t="shared" si="41"/>
        <v>5.26</v>
      </c>
      <c r="AJ78" s="18">
        <f t="shared" si="23"/>
        <v>0</v>
      </c>
      <c r="AK78" s="18">
        <f t="shared" si="24"/>
        <v>5.26</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40851</v>
      </c>
      <c r="B79" s="62" t="s">
        <v>395</v>
      </c>
      <c r="C79" t="s">
        <v>64</v>
      </c>
      <c r="D79" t="s">
        <v>295</v>
      </c>
      <c r="E79" t="s">
        <v>65</v>
      </c>
      <c r="F79" t="s">
        <v>346</v>
      </c>
      <c r="G79" t="s">
        <v>341</v>
      </c>
      <c r="H79" s="62" t="s">
        <v>354</v>
      </c>
      <c r="I79" t="s">
        <v>70</v>
      </c>
      <c r="J79" s="16">
        <v>40931</v>
      </c>
      <c r="K79" s="14">
        <v>95</v>
      </c>
      <c r="L79" s="14" t="s">
        <v>308</v>
      </c>
      <c r="M79" t="s">
        <v>5</v>
      </c>
      <c r="N79" s="14">
        <v>23.75</v>
      </c>
      <c r="O79" s="14">
        <v>23.75</v>
      </c>
      <c r="AI79" s="17">
        <f t="shared" si="41"/>
        <v>23.75</v>
      </c>
      <c r="AJ79" s="18">
        <f t="shared" si="23"/>
        <v>23.75</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40859</v>
      </c>
      <c r="B80" s="62" t="s">
        <v>396</v>
      </c>
      <c r="C80" t="s">
        <v>64</v>
      </c>
      <c r="D80" t="s">
        <v>295</v>
      </c>
      <c r="E80" t="s">
        <v>65</v>
      </c>
      <c r="F80" t="s">
        <v>382</v>
      </c>
      <c r="G80" t="s">
        <v>322</v>
      </c>
      <c r="H80" s="62" t="s">
        <v>386</v>
      </c>
      <c r="I80" t="s">
        <v>70</v>
      </c>
      <c r="J80" s="16">
        <v>40907</v>
      </c>
      <c r="K80" s="14">
        <v>14</v>
      </c>
      <c r="L80" s="14" t="s">
        <v>65</v>
      </c>
      <c r="M80" t="s">
        <v>3</v>
      </c>
      <c r="N80" s="14">
        <v>3.08</v>
      </c>
      <c r="O80" s="14">
        <v>4.92</v>
      </c>
      <c r="AI80" s="17">
        <f t="shared" si="41"/>
        <v>3.08</v>
      </c>
      <c r="AJ80" s="18">
        <f t="shared" si="23"/>
        <v>3.08</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40859</v>
      </c>
      <c r="B81" s="62" t="s">
        <v>497</v>
      </c>
      <c r="C81" t="s">
        <v>64</v>
      </c>
      <c r="D81" t="s">
        <v>498</v>
      </c>
      <c r="E81" t="s">
        <v>65</v>
      </c>
      <c r="F81" t="s">
        <v>382</v>
      </c>
      <c r="G81" t="s">
        <v>341</v>
      </c>
      <c r="H81" s="62" t="s">
        <v>499</v>
      </c>
      <c r="I81" t="s">
        <v>84</v>
      </c>
      <c r="J81" s="16">
        <v>41020</v>
      </c>
      <c r="K81" s="14">
        <v>28</v>
      </c>
      <c r="L81" s="14" t="s">
        <v>65</v>
      </c>
      <c r="M81" t="s">
        <v>3</v>
      </c>
      <c r="N81" s="14">
        <v>6.16</v>
      </c>
      <c r="O81" s="14">
        <v>8.84</v>
      </c>
      <c r="P81" t="s">
        <v>64</v>
      </c>
      <c r="Q81" t="s">
        <v>500</v>
      </c>
      <c r="R81" t="s">
        <v>64</v>
      </c>
      <c r="S81" t="s">
        <v>501</v>
      </c>
      <c r="T81" t="s">
        <v>65</v>
      </c>
      <c r="U81" t="s">
        <v>502</v>
      </c>
      <c r="V81" t="s">
        <v>65</v>
      </c>
      <c r="W81" t="s">
        <v>295</v>
      </c>
      <c r="X81" t="s">
        <v>308</v>
      </c>
      <c r="Z81" t="s">
        <v>308</v>
      </c>
      <c r="AI81" s="17">
        <f t="shared" si="41"/>
        <v>8.84</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8.84</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40907</v>
      </c>
      <c r="B82" s="62" t="s">
        <v>464</v>
      </c>
      <c r="C82" t="s">
        <v>64</v>
      </c>
      <c r="D82" t="s">
        <v>382</v>
      </c>
      <c r="E82" t="s">
        <v>65</v>
      </c>
      <c r="F82" t="s">
        <v>295</v>
      </c>
      <c r="G82" t="s">
        <v>322</v>
      </c>
      <c r="H82" s="62" t="s">
        <v>386</v>
      </c>
      <c r="I82" t="s">
        <v>70</v>
      </c>
      <c r="J82" s="16">
        <v>40907</v>
      </c>
      <c r="K82" s="14">
        <v>28</v>
      </c>
      <c r="L82" s="14" t="s">
        <v>64</v>
      </c>
      <c r="M82" t="s">
        <v>3</v>
      </c>
      <c r="N82" s="14">
        <v>8.84</v>
      </c>
      <c r="O82" s="14">
        <v>6.16</v>
      </c>
      <c r="AI82" s="17">
        <f t="shared" si="41"/>
        <v>6.16</v>
      </c>
      <c r="AJ82" s="18">
        <f t="shared" si="23"/>
        <v>0</v>
      </c>
      <c r="AK82" s="18">
        <f t="shared" si="24"/>
        <v>6.16</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40913</v>
      </c>
      <c r="B83" s="62" t="s">
        <v>397</v>
      </c>
      <c r="C83" t="s">
        <v>64</v>
      </c>
      <c r="D83" t="s">
        <v>295</v>
      </c>
      <c r="E83" t="s">
        <v>65</v>
      </c>
      <c r="F83" t="s">
        <v>310</v>
      </c>
      <c r="G83" t="s">
        <v>322</v>
      </c>
      <c r="H83" s="62" t="s">
        <v>398</v>
      </c>
      <c r="I83" t="s">
        <v>69</v>
      </c>
      <c r="J83" s="16">
        <v>40941</v>
      </c>
      <c r="K83" s="14">
        <v>40</v>
      </c>
      <c r="L83" s="14" t="s">
        <v>64</v>
      </c>
      <c r="M83" t="s">
        <v>4</v>
      </c>
      <c r="N83" s="14">
        <v>5.7</v>
      </c>
      <c r="O83" s="14">
        <v>4.8</v>
      </c>
      <c r="AI83" s="17">
        <f t="shared" si="41"/>
        <v>5.7</v>
      </c>
      <c r="AJ83" s="18">
        <f t="shared" si="23"/>
        <v>5.7</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40913</v>
      </c>
      <c r="B84" s="62" t="s">
        <v>465</v>
      </c>
      <c r="C84" t="s">
        <v>64</v>
      </c>
      <c r="D84" t="s">
        <v>382</v>
      </c>
      <c r="E84" t="s">
        <v>65</v>
      </c>
      <c r="F84" t="s">
        <v>295</v>
      </c>
      <c r="G84" t="s">
        <v>322</v>
      </c>
      <c r="H84" s="62" t="s">
        <v>398</v>
      </c>
      <c r="I84" t="s">
        <v>70</v>
      </c>
      <c r="J84" s="16">
        <v>40945</v>
      </c>
      <c r="K84" s="14">
        <v>31</v>
      </c>
      <c r="L84" s="14" t="s">
        <v>308</v>
      </c>
      <c r="M84" t="s">
        <v>5</v>
      </c>
      <c r="N84" s="14">
        <v>7.75</v>
      </c>
      <c r="O84" s="14">
        <v>7.75</v>
      </c>
      <c r="AI84" s="17">
        <f t="shared" si="41"/>
        <v>7.75</v>
      </c>
      <c r="AJ84" s="18">
        <f t="shared" si="23"/>
        <v>0</v>
      </c>
      <c r="AK84" s="18">
        <f t="shared" si="24"/>
        <v>7.75</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40915</v>
      </c>
      <c r="B85" s="62" t="s">
        <v>399</v>
      </c>
      <c r="C85" t="s">
        <v>64</v>
      </c>
      <c r="D85" t="s">
        <v>295</v>
      </c>
      <c r="E85" t="s">
        <v>65</v>
      </c>
      <c r="F85" t="s">
        <v>339</v>
      </c>
      <c r="G85" t="s">
        <v>383</v>
      </c>
      <c r="H85" s="62" t="s">
        <v>384</v>
      </c>
      <c r="I85" t="s">
        <v>69</v>
      </c>
      <c r="J85" s="16">
        <v>40941</v>
      </c>
      <c r="K85" s="14">
        <v>27</v>
      </c>
      <c r="L85" s="14" t="s">
        <v>308</v>
      </c>
      <c r="M85" t="s">
        <v>5</v>
      </c>
      <c r="N85" s="14">
        <v>3.375</v>
      </c>
      <c r="O85" s="14">
        <v>3.375</v>
      </c>
      <c r="AI85" s="17">
        <f t="shared" si="41"/>
        <v>3.375</v>
      </c>
      <c r="AJ85" s="18">
        <f t="shared" si="23"/>
        <v>3.375</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40931</v>
      </c>
      <c r="B86" s="62" t="s">
        <v>466</v>
      </c>
      <c r="C86" t="s">
        <v>64</v>
      </c>
      <c r="D86" t="s">
        <v>346</v>
      </c>
      <c r="E86" t="s">
        <v>65</v>
      </c>
      <c r="F86" t="s">
        <v>295</v>
      </c>
      <c r="G86" t="s">
        <v>341</v>
      </c>
      <c r="H86" s="62" t="s">
        <v>354</v>
      </c>
      <c r="I86" t="s">
        <v>70</v>
      </c>
      <c r="J86" s="16">
        <v>41008</v>
      </c>
      <c r="K86" s="14">
        <v>41</v>
      </c>
      <c r="L86" s="14" t="s">
        <v>65</v>
      </c>
      <c r="M86" t="s">
        <v>3</v>
      </c>
      <c r="N86" s="14">
        <v>9.02</v>
      </c>
      <c r="O86" s="14">
        <v>12.48</v>
      </c>
      <c r="AI86" s="17">
        <f t="shared" si="41"/>
        <v>12.48</v>
      </c>
      <c r="AJ86" s="18">
        <f t="shared" si="23"/>
        <v>0</v>
      </c>
      <c r="AK86" s="18">
        <f t="shared" si="24"/>
        <v>12.48</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40941</v>
      </c>
      <c r="B87" s="62" t="s">
        <v>467</v>
      </c>
      <c r="C87" t="s">
        <v>64</v>
      </c>
      <c r="D87" t="s">
        <v>339</v>
      </c>
      <c r="E87" t="s">
        <v>65</v>
      </c>
      <c r="F87" t="s">
        <v>295</v>
      </c>
      <c r="G87" t="s">
        <v>383</v>
      </c>
      <c r="H87" s="62" t="s">
        <v>384</v>
      </c>
      <c r="I87" t="s">
        <v>69</v>
      </c>
      <c r="J87" s="16">
        <v>40953</v>
      </c>
      <c r="K87" s="14">
        <v>7</v>
      </c>
      <c r="L87" s="14" t="s">
        <v>308</v>
      </c>
      <c r="M87" t="s">
        <v>5</v>
      </c>
      <c r="N87" s="14">
        <v>0.875</v>
      </c>
      <c r="O87" s="14">
        <v>0.875</v>
      </c>
      <c r="AI87" s="17">
        <f t="shared" si="41"/>
        <v>0.875</v>
      </c>
      <c r="AJ87" s="18">
        <f t="shared" si="23"/>
        <v>0</v>
      </c>
      <c r="AK87" s="18">
        <f t="shared" si="24"/>
        <v>0.875</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40945</v>
      </c>
      <c r="B88" s="62" t="s">
        <v>400</v>
      </c>
      <c r="C88" t="s">
        <v>64</v>
      </c>
      <c r="D88" t="s">
        <v>295</v>
      </c>
      <c r="E88" t="s">
        <v>65</v>
      </c>
      <c r="F88" t="s">
        <v>401</v>
      </c>
      <c r="G88" t="s">
        <v>322</v>
      </c>
      <c r="H88" s="62" t="s">
        <v>398</v>
      </c>
      <c r="I88" t="s">
        <v>70</v>
      </c>
      <c r="J88" s="16">
        <v>41183</v>
      </c>
      <c r="K88" s="14">
        <v>40</v>
      </c>
      <c r="L88" s="14" t="s">
        <v>64</v>
      </c>
      <c r="M88" t="s">
        <v>4</v>
      </c>
      <c r="N88" s="14">
        <v>11.4</v>
      </c>
      <c r="O88" s="14">
        <v>9.6</v>
      </c>
      <c r="AI88" s="17">
        <f t="shared" si="41"/>
        <v>11.4</v>
      </c>
      <c r="AJ88" s="18">
        <f t="shared" si="23"/>
        <v>11.4</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40945</v>
      </c>
      <c r="B89" s="62" t="s">
        <v>468</v>
      </c>
      <c r="C89" t="s">
        <v>64</v>
      </c>
      <c r="D89" t="s">
        <v>401</v>
      </c>
      <c r="E89" t="s">
        <v>65</v>
      </c>
      <c r="F89" t="s">
        <v>295</v>
      </c>
      <c r="G89" t="s">
        <v>322</v>
      </c>
      <c r="H89" s="62" t="s">
        <v>398</v>
      </c>
      <c r="I89" t="s">
        <v>70</v>
      </c>
      <c r="J89" s="16">
        <v>41183</v>
      </c>
      <c r="K89" s="14">
        <v>40</v>
      </c>
      <c r="L89" s="14" t="s">
        <v>65</v>
      </c>
      <c r="M89" t="s">
        <v>4</v>
      </c>
      <c r="N89" s="14">
        <v>9.6</v>
      </c>
      <c r="O89" s="14">
        <v>11.4</v>
      </c>
      <c r="AI89" s="17">
        <f t="shared" si="41"/>
        <v>11.4</v>
      </c>
      <c r="AJ89" s="18">
        <f t="shared" si="23"/>
        <v>0</v>
      </c>
      <c r="AK89" s="18">
        <f t="shared" si="24"/>
        <v>11.4</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40953</v>
      </c>
      <c r="B90" s="62" t="s">
        <v>402</v>
      </c>
      <c r="C90" t="s">
        <v>64</v>
      </c>
      <c r="D90" t="s">
        <v>295</v>
      </c>
      <c r="E90" t="s">
        <v>65</v>
      </c>
      <c r="F90" t="s">
        <v>403</v>
      </c>
      <c r="G90" t="s">
        <v>322</v>
      </c>
      <c r="H90" s="62" t="s">
        <v>404</v>
      </c>
      <c r="I90" t="s">
        <v>70</v>
      </c>
      <c r="J90" s="16">
        <v>41236</v>
      </c>
      <c r="K90" s="14">
        <v>35</v>
      </c>
      <c r="L90" s="14" t="s">
        <v>65</v>
      </c>
      <c r="M90" t="s">
        <v>3</v>
      </c>
      <c r="N90" s="14">
        <v>7.7</v>
      </c>
      <c r="O90" s="14">
        <v>10.8</v>
      </c>
      <c r="AI90" s="17">
        <f t="shared" si="41"/>
        <v>7.7</v>
      </c>
      <c r="AJ90" s="18">
        <f t="shared" si="23"/>
        <v>7.7</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41016</v>
      </c>
      <c r="B91" s="62" t="s">
        <v>503</v>
      </c>
      <c r="C91" t="s">
        <v>64</v>
      </c>
      <c r="D91" t="s">
        <v>378</v>
      </c>
      <c r="E91" t="s">
        <v>65</v>
      </c>
      <c r="F91" t="s">
        <v>346</v>
      </c>
      <c r="G91" t="s">
        <v>341</v>
      </c>
      <c r="H91" s="62" t="s">
        <v>344</v>
      </c>
      <c r="I91" t="s">
        <v>84</v>
      </c>
      <c r="J91" s="16">
        <v>41409</v>
      </c>
      <c r="K91" s="14">
        <v>35</v>
      </c>
      <c r="L91" s="14" t="s">
        <v>64</v>
      </c>
      <c r="M91" t="s">
        <v>3</v>
      </c>
      <c r="N91" s="14">
        <v>10.8</v>
      </c>
      <c r="O91" s="14">
        <v>7.7</v>
      </c>
      <c r="P91" t="s">
        <v>64</v>
      </c>
      <c r="Q91" t="s">
        <v>477</v>
      </c>
      <c r="R91" t="s">
        <v>65</v>
      </c>
      <c r="S91" t="s">
        <v>504</v>
      </c>
      <c r="T91" t="s">
        <v>64</v>
      </c>
      <c r="U91" t="s">
        <v>476</v>
      </c>
      <c r="V91" t="s">
        <v>65</v>
      </c>
      <c r="W91" t="s">
        <v>295</v>
      </c>
      <c r="X91" t="s">
        <v>64</v>
      </c>
      <c r="Y91" t="s">
        <v>475</v>
      </c>
      <c r="Z91" t="s">
        <v>308</v>
      </c>
      <c r="AI91" s="17">
        <f t="shared" si="41"/>
        <v>7.7</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7.7</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41111</v>
      </c>
      <c r="B92" s="62" t="s">
        <v>405</v>
      </c>
      <c r="C92" t="s">
        <v>64</v>
      </c>
      <c r="D92" t="s">
        <v>295</v>
      </c>
      <c r="E92" t="s">
        <v>65</v>
      </c>
      <c r="F92" t="s">
        <v>312</v>
      </c>
      <c r="G92" t="s">
        <v>322</v>
      </c>
      <c r="H92" s="62" t="s">
        <v>406</v>
      </c>
      <c r="I92" t="s">
        <v>70</v>
      </c>
      <c r="J92" s="16">
        <v>41111</v>
      </c>
      <c r="K92" s="14">
        <v>55</v>
      </c>
      <c r="L92" s="14" t="s">
        <v>64</v>
      </c>
      <c r="M92" t="s">
        <v>3</v>
      </c>
      <c r="N92" s="14">
        <v>16.399999999999999</v>
      </c>
      <c r="O92" s="14">
        <v>12.1</v>
      </c>
      <c r="AI92" s="17">
        <f t="shared" si="41"/>
        <v>16.399999999999999</v>
      </c>
      <c r="AJ92" s="18">
        <f t="shared" si="23"/>
        <v>16.399999999999999</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41161</v>
      </c>
      <c r="B93" s="62" t="s">
        <v>407</v>
      </c>
      <c r="C93" t="s">
        <v>64</v>
      </c>
      <c r="D93" t="s">
        <v>295</v>
      </c>
      <c r="E93" t="s">
        <v>65</v>
      </c>
      <c r="F93" t="s">
        <v>408</v>
      </c>
      <c r="G93" t="s">
        <v>383</v>
      </c>
      <c r="H93" s="62" t="s">
        <v>384</v>
      </c>
      <c r="I93" t="s">
        <v>70</v>
      </c>
      <c r="J93" s="16">
        <v>41181</v>
      </c>
      <c r="K93" s="14">
        <v>22</v>
      </c>
      <c r="L93" s="14" t="s">
        <v>64</v>
      </c>
      <c r="M93" t="s">
        <v>3</v>
      </c>
      <c r="N93" s="14">
        <v>7.16</v>
      </c>
      <c r="O93" s="14">
        <v>4.84</v>
      </c>
      <c r="AI93" s="17">
        <f t="shared" si="41"/>
        <v>7.16</v>
      </c>
      <c r="AJ93" s="18">
        <f t="shared" si="23"/>
        <v>7.16</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41161</v>
      </c>
      <c r="B94" s="62" t="s">
        <v>409</v>
      </c>
      <c r="C94" t="s">
        <v>64</v>
      </c>
      <c r="D94" t="s">
        <v>295</v>
      </c>
      <c r="E94" t="s">
        <v>65</v>
      </c>
      <c r="F94" t="s">
        <v>410</v>
      </c>
      <c r="G94" t="s">
        <v>383</v>
      </c>
      <c r="H94" s="62" t="s">
        <v>384</v>
      </c>
      <c r="I94" t="s">
        <v>69</v>
      </c>
      <c r="J94" s="16">
        <v>41200</v>
      </c>
      <c r="K94" s="14">
        <v>35</v>
      </c>
      <c r="L94" s="14" t="s">
        <v>64</v>
      </c>
      <c r="M94" t="s">
        <v>3</v>
      </c>
      <c r="N94" s="14">
        <v>5.4</v>
      </c>
      <c r="O94" s="14">
        <v>3.85</v>
      </c>
      <c r="AI94" s="17">
        <f t="shared" si="41"/>
        <v>5.4</v>
      </c>
      <c r="AJ94" s="18">
        <f t="shared" si="23"/>
        <v>5.4</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41203</v>
      </c>
      <c r="B95" s="62" t="s">
        <v>411</v>
      </c>
      <c r="C95" t="s">
        <v>64</v>
      </c>
      <c r="D95" t="s">
        <v>295</v>
      </c>
      <c r="E95" t="s">
        <v>65</v>
      </c>
      <c r="F95" t="s">
        <v>346</v>
      </c>
      <c r="G95" t="s">
        <v>341</v>
      </c>
      <c r="H95" s="62" t="s">
        <v>354</v>
      </c>
      <c r="I95" t="s">
        <v>70</v>
      </c>
      <c r="J95" s="16">
        <v>41211</v>
      </c>
      <c r="K95" s="14">
        <v>69</v>
      </c>
      <c r="L95" s="14" t="s">
        <v>64</v>
      </c>
      <c r="M95" t="s">
        <v>4</v>
      </c>
      <c r="N95" s="14">
        <v>18.940000000000001</v>
      </c>
      <c r="O95" s="14">
        <v>16.559999999999999</v>
      </c>
      <c r="AI95" s="17">
        <f t="shared" si="41"/>
        <v>18.940000000000001</v>
      </c>
      <c r="AJ95" s="18">
        <f t="shared" si="23"/>
        <v>18.940000000000001</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41236</v>
      </c>
      <c r="B96" s="62" t="s">
        <v>412</v>
      </c>
      <c r="C96" t="s">
        <v>64</v>
      </c>
      <c r="D96" t="s">
        <v>295</v>
      </c>
      <c r="E96" t="s">
        <v>65</v>
      </c>
      <c r="F96" t="s">
        <v>408</v>
      </c>
      <c r="G96" t="s">
        <v>350</v>
      </c>
      <c r="H96" s="62" t="s">
        <v>356</v>
      </c>
      <c r="I96" t="s">
        <v>70</v>
      </c>
      <c r="J96" s="16">
        <v>41236</v>
      </c>
      <c r="K96" s="14">
        <v>47</v>
      </c>
      <c r="L96" s="14" t="s">
        <v>64</v>
      </c>
      <c r="M96" t="s">
        <v>3</v>
      </c>
      <c r="N96" s="14">
        <v>14.16</v>
      </c>
      <c r="O96" s="14">
        <v>10.34</v>
      </c>
      <c r="AI96" s="17">
        <f t="shared" si="41"/>
        <v>14.16</v>
      </c>
      <c r="AJ96" s="18">
        <f t="shared" si="23"/>
        <v>14.16</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41236</v>
      </c>
      <c r="B97" s="62" t="s">
        <v>469</v>
      </c>
      <c r="C97" t="s">
        <v>64</v>
      </c>
      <c r="D97" t="s">
        <v>408</v>
      </c>
      <c r="E97" t="s">
        <v>65</v>
      </c>
      <c r="F97" t="s">
        <v>295</v>
      </c>
      <c r="G97" t="s">
        <v>350</v>
      </c>
      <c r="H97" s="62" t="s">
        <v>356</v>
      </c>
      <c r="I97" t="s">
        <v>70</v>
      </c>
      <c r="J97" s="16">
        <v>41263</v>
      </c>
      <c r="K97" s="14">
        <v>48</v>
      </c>
      <c r="L97" s="14" t="s">
        <v>65</v>
      </c>
      <c r="M97" t="s">
        <v>3</v>
      </c>
      <c r="N97" s="14">
        <v>10.56</v>
      </c>
      <c r="O97" s="14">
        <v>14.44</v>
      </c>
      <c r="AI97" s="17">
        <f t="shared" si="41"/>
        <v>14.44</v>
      </c>
      <c r="AJ97" s="18">
        <f t="shared" si="23"/>
        <v>0</v>
      </c>
      <c r="AK97" s="18">
        <f t="shared" si="24"/>
        <v>14.44</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41248</v>
      </c>
      <c r="B98" s="62" t="s">
        <v>486</v>
      </c>
      <c r="C98" t="s">
        <v>64</v>
      </c>
      <c r="D98" t="s">
        <v>339</v>
      </c>
      <c r="E98" t="s">
        <v>65</v>
      </c>
      <c r="F98" t="s">
        <v>479</v>
      </c>
      <c r="G98" t="s">
        <v>350</v>
      </c>
      <c r="H98" s="62" t="s">
        <v>487</v>
      </c>
      <c r="I98" t="s">
        <v>84</v>
      </c>
      <c r="J98" s="16">
        <v>41314</v>
      </c>
      <c r="K98" s="14">
        <v>17</v>
      </c>
      <c r="L98" s="14" t="s">
        <v>64</v>
      </c>
      <c r="M98" t="s">
        <v>3</v>
      </c>
      <c r="N98" s="14">
        <v>5.76</v>
      </c>
      <c r="O98" s="14">
        <v>3.74</v>
      </c>
      <c r="P98" t="s">
        <v>64</v>
      </c>
      <c r="Q98" t="s">
        <v>488</v>
      </c>
      <c r="R98" t="s">
        <v>64</v>
      </c>
      <c r="S98" t="s">
        <v>489</v>
      </c>
      <c r="T98" t="s">
        <v>64</v>
      </c>
      <c r="U98" t="s">
        <v>295</v>
      </c>
      <c r="V98" t="s">
        <v>65</v>
      </c>
      <c r="W98" t="s">
        <v>490</v>
      </c>
      <c r="X98" t="s">
        <v>65</v>
      </c>
      <c r="Y98" t="s">
        <v>491</v>
      </c>
      <c r="Z98" t="s">
        <v>65</v>
      </c>
      <c r="AA98" t="s">
        <v>492</v>
      </c>
      <c r="AI98" s="17">
        <f t="shared" si="41"/>
        <v>5.76</v>
      </c>
      <c r="AJ98" s="18">
        <f t="shared" si="23"/>
        <v>0</v>
      </c>
      <c r="AK98" s="18">
        <f t="shared" si="24"/>
        <v>0</v>
      </c>
      <c r="AL98" s="18">
        <f t="shared" si="25"/>
        <v>0</v>
      </c>
      <c r="AM98" s="18">
        <f t="shared" si="26"/>
        <v>0</v>
      </c>
      <c r="AN98" s="18">
        <f t="shared" si="27"/>
        <v>0</v>
      </c>
      <c r="AO98" s="18">
        <f t="shared" si="28"/>
        <v>0</v>
      </c>
      <c r="AP98" s="18">
        <f t="shared" si="29"/>
        <v>5.76</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41280</v>
      </c>
      <c r="B99" s="62" t="s">
        <v>470</v>
      </c>
      <c r="C99" t="s">
        <v>64</v>
      </c>
      <c r="D99" t="s">
        <v>408</v>
      </c>
      <c r="E99" t="s">
        <v>65</v>
      </c>
      <c r="F99" t="s">
        <v>295</v>
      </c>
      <c r="G99" t="s">
        <v>322</v>
      </c>
      <c r="H99" s="62" t="s">
        <v>332</v>
      </c>
      <c r="I99" t="s">
        <v>70</v>
      </c>
      <c r="J99" s="16">
        <v>41280</v>
      </c>
      <c r="K99" s="14">
        <v>31</v>
      </c>
      <c r="L99" s="14" t="s">
        <v>65</v>
      </c>
      <c r="M99" t="s">
        <v>3</v>
      </c>
      <c r="N99" s="14">
        <v>6.82</v>
      </c>
      <c r="O99" s="14">
        <v>9.68</v>
      </c>
      <c r="AI99" s="17">
        <f t="shared" si="41"/>
        <v>9.68</v>
      </c>
      <c r="AJ99" s="18">
        <f t="shared" si="23"/>
        <v>0</v>
      </c>
      <c r="AK99" s="18">
        <f t="shared" si="24"/>
        <v>9.68</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41299</v>
      </c>
      <c r="B100" s="62" t="s">
        <v>413</v>
      </c>
      <c r="C100" t="s">
        <v>64</v>
      </c>
      <c r="D100" t="s">
        <v>295</v>
      </c>
      <c r="E100" t="s">
        <v>65</v>
      </c>
      <c r="F100" t="s">
        <v>408</v>
      </c>
      <c r="G100" t="s">
        <v>322</v>
      </c>
      <c r="H100" s="62" t="s">
        <v>386</v>
      </c>
      <c r="I100" t="s">
        <v>70</v>
      </c>
      <c r="J100" s="16">
        <v>41299</v>
      </c>
      <c r="K100" s="14">
        <v>24</v>
      </c>
      <c r="L100" s="14" t="s">
        <v>64</v>
      </c>
      <c r="M100" t="s">
        <v>3</v>
      </c>
      <c r="N100" s="14">
        <v>7.72</v>
      </c>
      <c r="O100" s="14">
        <v>5.28</v>
      </c>
      <c r="AI100" s="17">
        <f t="shared" si="41"/>
        <v>7.72</v>
      </c>
      <c r="AJ100" s="18">
        <f t="shared" si="23"/>
        <v>7.72</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41299</v>
      </c>
      <c r="B101" s="62" t="s">
        <v>414</v>
      </c>
      <c r="C101" t="s">
        <v>64</v>
      </c>
      <c r="D101" t="s">
        <v>295</v>
      </c>
      <c r="E101" t="s">
        <v>65</v>
      </c>
      <c r="F101" t="s">
        <v>408</v>
      </c>
      <c r="G101" t="s">
        <v>322</v>
      </c>
      <c r="H101" s="62" t="s">
        <v>386</v>
      </c>
      <c r="I101" t="s">
        <v>70</v>
      </c>
      <c r="J101" s="16">
        <v>41350</v>
      </c>
      <c r="K101" s="14">
        <v>34</v>
      </c>
      <c r="L101" s="14" t="s">
        <v>64</v>
      </c>
      <c r="M101" t="s">
        <v>3</v>
      </c>
      <c r="N101" s="14">
        <v>10.52</v>
      </c>
      <c r="O101" s="14">
        <v>7.48</v>
      </c>
      <c r="AI101" s="17">
        <f t="shared" si="41"/>
        <v>10.52</v>
      </c>
      <c r="AJ101" s="18">
        <f t="shared" si="23"/>
        <v>10.52</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41512</v>
      </c>
      <c r="B102" s="62" t="s">
        <v>474</v>
      </c>
      <c r="C102" t="s">
        <v>64</v>
      </c>
      <c r="D102" t="s">
        <v>378</v>
      </c>
      <c r="E102" t="s">
        <v>65</v>
      </c>
      <c r="F102" t="s">
        <v>346</v>
      </c>
      <c r="G102" t="s">
        <v>341</v>
      </c>
      <c r="H102" s="62" t="s">
        <v>354</v>
      </c>
      <c r="I102" t="s">
        <v>84</v>
      </c>
      <c r="J102" s="16">
        <v>41512</v>
      </c>
      <c r="K102" s="14">
        <v>131</v>
      </c>
      <c r="L102" s="14" t="s">
        <v>65</v>
      </c>
      <c r="M102" t="s">
        <v>4</v>
      </c>
      <c r="N102" s="14">
        <v>31.44</v>
      </c>
      <c r="O102" s="14">
        <v>35.06</v>
      </c>
      <c r="P102" t="s">
        <v>65</v>
      </c>
      <c r="Q102" t="s">
        <v>295</v>
      </c>
      <c r="R102" t="s">
        <v>64</v>
      </c>
      <c r="S102" t="s">
        <v>475</v>
      </c>
      <c r="T102" t="s">
        <v>64</v>
      </c>
      <c r="U102" t="s">
        <v>476</v>
      </c>
      <c r="V102" t="s">
        <v>64</v>
      </c>
      <c r="W102" t="s">
        <v>477</v>
      </c>
      <c r="AI102" s="17">
        <f t="shared" si="41"/>
        <v>35.06</v>
      </c>
      <c r="AJ102" s="18">
        <f t="shared" si="23"/>
        <v>0</v>
      </c>
      <c r="AK102" s="18">
        <f t="shared" si="24"/>
        <v>0</v>
      </c>
      <c r="AL102" s="18">
        <f t="shared" si="25"/>
        <v>0</v>
      </c>
      <c r="AM102" s="18">
        <f t="shared" si="26"/>
        <v>35.06</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41524</v>
      </c>
      <c r="B103" s="62" t="s">
        <v>415</v>
      </c>
      <c r="C103" t="s">
        <v>64</v>
      </c>
      <c r="D103" t="s">
        <v>295</v>
      </c>
      <c r="E103" t="s">
        <v>65</v>
      </c>
      <c r="F103" t="s">
        <v>346</v>
      </c>
      <c r="G103" t="s">
        <v>341</v>
      </c>
      <c r="H103" s="62" t="s">
        <v>354</v>
      </c>
      <c r="I103" t="s">
        <v>70</v>
      </c>
      <c r="J103" s="16">
        <v>41524</v>
      </c>
      <c r="K103" s="14">
        <v>107</v>
      </c>
      <c r="L103" s="14" t="s">
        <v>64</v>
      </c>
      <c r="M103" t="s">
        <v>4</v>
      </c>
      <c r="N103" s="14">
        <v>28.82</v>
      </c>
      <c r="O103" s="14">
        <v>25.68</v>
      </c>
      <c r="AI103" s="17">
        <f t="shared" si="41"/>
        <v>28.82</v>
      </c>
      <c r="AJ103" s="18">
        <f t="shared" si="23"/>
        <v>28.82</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41662</v>
      </c>
      <c r="B104" s="62" t="s">
        <v>416</v>
      </c>
      <c r="C104" t="s">
        <v>64</v>
      </c>
      <c r="D104" t="s">
        <v>295</v>
      </c>
      <c r="E104" t="s">
        <v>65</v>
      </c>
      <c r="F104" t="s">
        <v>346</v>
      </c>
      <c r="G104" t="s">
        <v>341</v>
      </c>
      <c r="H104" s="62" t="s">
        <v>354</v>
      </c>
      <c r="I104" t="s">
        <v>70</v>
      </c>
      <c r="J104" s="16">
        <v>41662</v>
      </c>
      <c r="K104" s="14">
        <v>160</v>
      </c>
      <c r="L104" s="14" t="s">
        <v>64</v>
      </c>
      <c r="M104" t="s">
        <v>3</v>
      </c>
      <c r="N104" s="14">
        <v>45.8</v>
      </c>
      <c r="O104" s="14">
        <v>35.200000000000003</v>
      </c>
      <c r="AI104" s="17">
        <f t="shared" si="41"/>
        <v>45.8</v>
      </c>
      <c r="AJ104" s="18">
        <f t="shared" si="23"/>
        <v>45.8</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41673</v>
      </c>
      <c r="B105" s="62" t="s">
        <v>417</v>
      </c>
      <c r="C105" t="s">
        <v>64</v>
      </c>
      <c r="D105" t="s">
        <v>295</v>
      </c>
      <c r="E105" t="s">
        <v>65</v>
      </c>
      <c r="F105" t="s">
        <v>408</v>
      </c>
      <c r="G105" t="s">
        <v>383</v>
      </c>
      <c r="H105" s="62" t="s">
        <v>418</v>
      </c>
      <c r="I105" t="s">
        <v>70</v>
      </c>
      <c r="J105" s="16">
        <v>41822</v>
      </c>
      <c r="K105" s="14">
        <v>56</v>
      </c>
      <c r="L105" s="14" t="s">
        <v>64</v>
      </c>
      <c r="M105" t="s">
        <v>3</v>
      </c>
      <c r="N105" s="14">
        <v>16.68</v>
      </c>
      <c r="O105" s="14">
        <v>12.32</v>
      </c>
      <c r="AI105" s="17">
        <f t="shared" si="41"/>
        <v>16.68</v>
      </c>
      <c r="AJ105" s="18">
        <f t="shared" si="23"/>
        <v>16.68</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41697</v>
      </c>
      <c r="B106" s="62" t="s">
        <v>471</v>
      </c>
      <c r="C106" t="s">
        <v>64</v>
      </c>
      <c r="D106" t="s">
        <v>346</v>
      </c>
      <c r="E106" t="s">
        <v>65</v>
      </c>
      <c r="F106" t="s">
        <v>295</v>
      </c>
      <c r="G106" t="s">
        <v>341</v>
      </c>
      <c r="H106" s="62" t="s">
        <v>354</v>
      </c>
      <c r="I106" t="s">
        <v>70</v>
      </c>
      <c r="J106" s="16">
        <v>41779</v>
      </c>
      <c r="K106" s="14">
        <v>157</v>
      </c>
      <c r="L106" s="14" t="s">
        <v>65</v>
      </c>
      <c r="M106" t="s">
        <v>3</v>
      </c>
      <c r="N106" s="14">
        <v>34.54</v>
      </c>
      <c r="O106" s="14">
        <v>44.96</v>
      </c>
      <c r="AI106" s="17">
        <f t="shared" si="41"/>
        <v>44.96</v>
      </c>
      <c r="AJ106" s="18">
        <f t="shared" si="23"/>
        <v>0</v>
      </c>
      <c r="AK106" s="18">
        <f t="shared" si="24"/>
        <v>44.96</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41709</v>
      </c>
      <c r="B107" s="62" t="s">
        <v>472</v>
      </c>
      <c r="C107" t="s">
        <v>64</v>
      </c>
      <c r="D107" t="s">
        <v>420</v>
      </c>
      <c r="E107" t="s">
        <v>65</v>
      </c>
      <c r="F107" t="s">
        <v>295</v>
      </c>
      <c r="G107" t="s">
        <v>341</v>
      </c>
      <c r="H107" s="62" t="s">
        <v>342</v>
      </c>
      <c r="I107" t="s">
        <v>69</v>
      </c>
      <c r="J107" s="16">
        <v>41733</v>
      </c>
      <c r="K107" s="14">
        <v>18</v>
      </c>
      <c r="L107" s="14" t="s">
        <v>308</v>
      </c>
      <c r="M107" t="s">
        <v>5</v>
      </c>
      <c r="N107" s="14">
        <v>2.25</v>
      </c>
      <c r="O107" s="14">
        <v>2.25</v>
      </c>
      <c r="AI107" s="17">
        <f t="shared" si="41"/>
        <v>2.25</v>
      </c>
      <c r="AJ107" s="18">
        <f t="shared" si="23"/>
        <v>0</v>
      </c>
      <c r="AK107" s="18">
        <f t="shared" si="24"/>
        <v>2.25</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41733</v>
      </c>
      <c r="B108" s="62" t="s">
        <v>419</v>
      </c>
      <c r="C108" t="s">
        <v>64</v>
      </c>
      <c r="D108" t="s">
        <v>295</v>
      </c>
      <c r="E108" t="s">
        <v>65</v>
      </c>
      <c r="F108" t="s">
        <v>420</v>
      </c>
      <c r="G108" t="s">
        <v>341</v>
      </c>
      <c r="H108" s="62" t="s">
        <v>342</v>
      </c>
      <c r="I108" t="s">
        <v>69</v>
      </c>
      <c r="J108" s="16">
        <v>41822</v>
      </c>
      <c r="K108" s="14">
        <v>7</v>
      </c>
      <c r="L108" s="14" t="s">
        <v>64</v>
      </c>
      <c r="M108" t="s">
        <v>3</v>
      </c>
      <c r="N108" s="14">
        <v>1.48</v>
      </c>
      <c r="O108" s="14">
        <v>0.77</v>
      </c>
      <c r="AI108" s="17">
        <f t="shared" si="41"/>
        <v>1.48</v>
      </c>
      <c r="AJ108" s="18">
        <f t="shared" si="23"/>
        <v>1.48</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41822</v>
      </c>
      <c r="B109" s="62" t="s">
        <v>421</v>
      </c>
      <c r="C109" t="s">
        <v>64</v>
      </c>
      <c r="D109" t="s">
        <v>295</v>
      </c>
      <c r="E109" t="s">
        <v>65</v>
      </c>
      <c r="F109" t="s">
        <v>346</v>
      </c>
      <c r="G109" t="s">
        <v>341</v>
      </c>
      <c r="H109" s="62" t="s">
        <v>354</v>
      </c>
      <c r="I109" t="s">
        <v>70</v>
      </c>
      <c r="J109" s="16">
        <v>41833</v>
      </c>
      <c r="K109" s="14">
        <v>70</v>
      </c>
      <c r="L109" s="14" t="s">
        <v>64</v>
      </c>
      <c r="M109" t="s">
        <v>3</v>
      </c>
      <c r="N109" s="14">
        <v>20.6</v>
      </c>
      <c r="O109" s="14">
        <v>15.4</v>
      </c>
      <c r="AI109" s="17">
        <f t="shared" si="41"/>
        <v>20.6</v>
      </c>
      <c r="AJ109" s="18">
        <f t="shared" si="23"/>
        <v>20.6</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41850</v>
      </c>
      <c r="B110" s="62" t="s">
        <v>422</v>
      </c>
      <c r="C110" t="s">
        <v>64</v>
      </c>
      <c r="D110" t="s">
        <v>295</v>
      </c>
      <c r="E110" t="s">
        <v>65</v>
      </c>
      <c r="F110" t="s">
        <v>312</v>
      </c>
      <c r="G110" t="s">
        <v>322</v>
      </c>
      <c r="H110" s="62" t="s">
        <v>332</v>
      </c>
      <c r="I110" t="s">
        <v>70</v>
      </c>
      <c r="J110" s="16">
        <v>41850</v>
      </c>
      <c r="K110" s="14">
        <v>69</v>
      </c>
      <c r="L110" s="14" t="s">
        <v>64</v>
      </c>
      <c r="M110" t="s">
        <v>3</v>
      </c>
      <c r="N110" s="14">
        <v>20.32</v>
      </c>
      <c r="O110" s="14">
        <v>15.18</v>
      </c>
      <c r="AI110" s="17">
        <f t="shared" si="41"/>
        <v>20.32</v>
      </c>
      <c r="AJ110" s="18">
        <f t="shared" si="23"/>
        <v>20.32</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41886</v>
      </c>
      <c r="B111" s="62" t="s">
        <v>473</v>
      </c>
      <c r="C111" t="s">
        <v>64</v>
      </c>
      <c r="D111" t="s">
        <v>346</v>
      </c>
      <c r="E111" t="s">
        <v>65</v>
      </c>
      <c r="F111" t="s">
        <v>295</v>
      </c>
      <c r="G111" t="s">
        <v>341</v>
      </c>
      <c r="H111" s="62" t="s">
        <v>354</v>
      </c>
      <c r="I111" t="s">
        <v>70</v>
      </c>
      <c r="J111" s="16">
        <v>41886</v>
      </c>
      <c r="K111" s="14">
        <v>59</v>
      </c>
      <c r="L111" s="14" t="s">
        <v>65</v>
      </c>
      <c r="M111" t="s">
        <v>3</v>
      </c>
      <c r="N111" s="14">
        <v>12.98</v>
      </c>
      <c r="O111" s="14">
        <v>17.52</v>
      </c>
      <c r="AI111" s="17">
        <f t="shared" si="41"/>
        <v>17.52</v>
      </c>
      <c r="AJ111" s="18">
        <f t="shared" si="23"/>
        <v>0</v>
      </c>
      <c r="AK111" s="18">
        <f t="shared" si="24"/>
        <v>17.52</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42862</v>
      </c>
      <c r="B112" s="62" t="s">
        <v>423</v>
      </c>
      <c r="C112" t="s">
        <v>64</v>
      </c>
      <c r="D112" t="s">
        <v>295</v>
      </c>
      <c r="E112" t="s">
        <v>65</v>
      </c>
      <c r="F112" t="s">
        <v>346</v>
      </c>
      <c r="G112" t="s">
        <v>341</v>
      </c>
      <c r="H112" s="62" t="s">
        <v>354</v>
      </c>
      <c r="I112" t="s">
        <v>70</v>
      </c>
      <c r="J112" s="16">
        <v>42862</v>
      </c>
      <c r="K112" s="14">
        <v>107</v>
      </c>
      <c r="L112" s="14" t="s">
        <v>64</v>
      </c>
      <c r="M112" t="s">
        <v>3</v>
      </c>
      <c r="N112" s="14">
        <v>30.96</v>
      </c>
      <c r="O112" s="14">
        <v>23.54</v>
      </c>
      <c r="AI112" s="17">
        <f t="shared" si="41"/>
        <v>30.96</v>
      </c>
      <c r="AJ112" s="18">
        <f t="shared" si="23"/>
        <v>30.96</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44974</v>
      </c>
      <c r="B113" s="62" t="s">
        <v>424</v>
      </c>
      <c r="C113" t="s">
        <v>64</v>
      </c>
      <c r="D113" t="s">
        <v>295</v>
      </c>
      <c r="E113" t="s">
        <v>65</v>
      </c>
      <c r="F113" t="s">
        <v>296</v>
      </c>
      <c r="G113" t="s">
        <v>425</v>
      </c>
      <c r="H113" s="62" t="s">
        <v>354</v>
      </c>
      <c r="I113" t="s">
        <v>69</v>
      </c>
      <c r="J113" s="16">
        <v>44974</v>
      </c>
      <c r="K113" s="14">
        <v>10</v>
      </c>
      <c r="L113" s="14" t="s">
        <v>64</v>
      </c>
      <c r="M113" t="s">
        <v>4</v>
      </c>
      <c r="N113" s="14">
        <v>1.8</v>
      </c>
      <c r="O113" s="14">
        <v>1.2</v>
      </c>
      <c r="AI113" s="17">
        <f t="shared" si="41"/>
        <v>1.8</v>
      </c>
      <c r="AJ113" s="18">
        <f t="shared" si="23"/>
        <v>1.8</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63">
        <v>45717</v>
      </c>
      <c r="B114" t="s">
        <v>426</v>
      </c>
      <c r="C114" t="s">
        <v>64</v>
      </c>
      <c r="D114" t="s">
        <v>295</v>
      </c>
      <c r="E114" t="s">
        <v>65</v>
      </c>
      <c r="F114" t="s">
        <v>346</v>
      </c>
      <c r="G114" t="s">
        <v>341</v>
      </c>
      <c r="H114" t="s">
        <v>427</v>
      </c>
      <c r="I114" t="s">
        <v>70</v>
      </c>
      <c r="J114" s="16">
        <v>45717</v>
      </c>
      <c r="K114" s="14">
        <v>53</v>
      </c>
      <c r="L114" s="14" t="s">
        <v>308</v>
      </c>
      <c r="M114" t="s">
        <v>5</v>
      </c>
      <c r="N114" s="14">
        <v>13.25</v>
      </c>
      <c r="O114" s="14">
        <v>13.25</v>
      </c>
      <c r="AI114" s="17">
        <f t="shared" si="41"/>
        <v>13.25</v>
      </c>
      <c r="AJ114" s="18">
        <f t="shared" si="23"/>
        <v>13.25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68:W108">
    <cfRule type="containsText" dxfId="6" priority="5" operator="containsText" text=", USA">
      <formula>NOT(ISERROR(SEARCH(", USA",A68)))</formula>
    </cfRule>
    <cfRule type="containsText" dxfId="5" priority="6" operator="containsText" text=", CSA">
      <formula>NOT(ISERROR(SEARCH(", CSA",A68)))</formula>
    </cfRule>
  </conditionalFormatting>
  <conditionalFormatting sqref="A109:AA114">
    <cfRule type="containsText" dxfId="4" priority="1" operator="containsText" text=", USA">
      <formula>NOT(ISERROR(SEARCH(", USA",A109)))</formula>
    </cfRule>
    <cfRule type="containsText" dxfId="3" priority="2" operator="containsText" text=", CSA">
      <formula>NOT(ISERROR(SEARCH(", CSA",A109)))</formula>
    </cfRule>
  </conditionalFormatting>
  <conditionalFormatting sqref="A2:AE67 X68:AE68">
    <cfRule type="containsText" dxfId="2" priority="9" operator="containsText" text=", USA">
      <formula>NOT(ISERROR(SEARCH(", USA",A2)))</formula>
    </cfRule>
    <cfRule type="containsText" dxfId="1" priority="10" operator="containsText" text=", CSA">
      <formula>NOT(ISERROR(SEARCH(", CSA",A2)))</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Medeiros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2025-03-26T03:29:12Z</dcterms:modified>
</cp:coreProperties>
</file>